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Energy\01. Statement of Financial Performance\"/>
    </mc:Choice>
  </mc:AlternateContent>
  <xr:revisionPtr revIDLastSave="0" documentId="8_{CF036414-61D8-43D8-B480-4DA9B6B6CE5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TH" sheetId="1" r:id="rId1"/>
    <sheet name="KZN212" sheetId="2" r:id="rId2"/>
    <sheet name="KZN213" sheetId="3" r:id="rId3"/>
    <sheet name="KZN214" sheetId="4" r:id="rId4"/>
    <sheet name="KZN216" sheetId="5" r:id="rId5"/>
    <sheet name="DC21" sheetId="6" r:id="rId6"/>
    <sheet name="KZN221" sheetId="7" r:id="rId7"/>
    <sheet name="KZN222" sheetId="8" r:id="rId8"/>
    <sheet name="KZN223" sheetId="9" r:id="rId9"/>
    <sheet name="KZN224" sheetId="10" r:id="rId10"/>
    <sheet name="KZN225" sheetId="11" r:id="rId11"/>
    <sheet name="KZN226" sheetId="12" r:id="rId12"/>
    <sheet name="KZN227" sheetId="13" r:id="rId13"/>
    <sheet name="DC22" sheetId="14" r:id="rId14"/>
    <sheet name="KZN235" sheetId="15" r:id="rId15"/>
    <sheet name="KZN237" sheetId="16" r:id="rId16"/>
    <sheet name="KZN238" sheetId="17" r:id="rId17"/>
    <sheet name="DC23" sheetId="18" r:id="rId18"/>
    <sheet name="KZN241" sheetId="19" r:id="rId19"/>
    <sheet name="KZN242" sheetId="20" r:id="rId20"/>
    <sheet name="KZN244" sheetId="21" r:id="rId21"/>
    <sheet name="KZN245" sheetId="22" r:id="rId22"/>
    <sheet name="DC24" sheetId="23" r:id="rId23"/>
    <sheet name="KZN252" sheetId="24" r:id="rId24"/>
    <sheet name="KZN253" sheetId="25" r:id="rId25"/>
    <sheet name="KZN254" sheetId="26" r:id="rId26"/>
    <sheet name="DC25" sheetId="27" r:id="rId27"/>
    <sheet name="KZN261" sheetId="28" r:id="rId28"/>
    <sheet name="KZN262" sheetId="29" r:id="rId29"/>
    <sheet name="KZN263" sheetId="30" r:id="rId30"/>
    <sheet name="KZN265" sheetId="31" r:id="rId31"/>
    <sheet name="KZN266" sheetId="32" r:id="rId32"/>
    <sheet name="DC26" sheetId="33" r:id="rId33"/>
    <sheet name="KZN271" sheetId="34" r:id="rId34"/>
    <sheet name="KZN272" sheetId="35" r:id="rId35"/>
    <sheet name="KZN275" sheetId="36" r:id="rId36"/>
    <sheet name="KZN276" sheetId="37" r:id="rId37"/>
    <sheet name="DC27" sheetId="38" r:id="rId38"/>
    <sheet name="KZN281" sheetId="39" r:id="rId39"/>
    <sheet name="KZN282" sheetId="40" r:id="rId40"/>
    <sheet name="KZN284" sheetId="41" r:id="rId41"/>
    <sheet name="KZN285" sheetId="42" r:id="rId42"/>
    <sheet name="KZN286" sheetId="43" r:id="rId43"/>
    <sheet name="DC28" sheetId="44" r:id="rId44"/>
    <sheet name="KZN291" sheetId="45" r:id="rId45"/>
    <sheet name="KZN292" sheetId="46" r:id="rId46"/>
    <sheet name="KZN293" sheetId="47" r:id="rId47"/>
    <sheet name="KZN294" sheetId="48" r:id="rId48"/>
    <sheet name="DC29" sheetId="49" r:id="rId49"/>
    <sheet name="KZN433" sheetId="50" r:id="rId50"/>
    <sheet name="KZN434" sheetId="51" r:id="rId51"/>
    <sheet name="KZN435" sheetId="52" r:id="rId52"/>
    <sheet name="KZN436" sheetId="53" r:id="rId53"/>
    <sheet name="DC43" sheetId="54" r:id="rId54"/>
    <sheet name="Summary" sheetId="55" r:id="rId55"/>
  </sheets>
  <definedNames>
    <definedName name="_xlnm.Print_Area" localSheetId="5">'DC21'!$A$1:$AA$60</definedName>
    <definedName name="_xlnm.Print_Area" localSheetId="13">'DC22'!$A$1:$AA$60</definedName>
    <definedName name="_xlnm.Print_Area" localSheetId="17">'DC23'!$A$1:$AA$60</definedName>
    <definedName name="_xlnm.Print_Area" localSheetId="22">'DC24'!$A$1:$AA$60</definedName>
    <definedName name="_xlnm.Print_Area" localSheetId="26">'DC25'!$A$1:$AA$60</definedName>
    <definedName name="_xlnm.Print_Area" localSheetId="32">'DC26'!$A$1:$AA$60</definedName>
    <definedName name="_xlnm.Print_Area" localSheetId="37">'DC27'!$A$1:$AA$60</definedName>
    <definedName name="_xlnm.Print_Area" localSheetId="43">'DC28'!$A$1:$AA$60</definedName>
    <definedName name="_xlnm.Print_Area" localSheetId="48">'DC29'!$A$1:$AA$60</definedName>
    <definedName name="_xlnm.Print_Area" localSheetId="53">'DC43'!$A$1:$AA$60</definedName>
    <definedName name="_xlnm.Print_Area" localSheetId="0">ETH!$A$1:$AA$60</definedName>
    <definedName name="_xlnm.Print_Area" localSheetId="1">'KZN212'!$A$1:$AA$60</definedName>
    <definedName name="_xlnm.Print_Area" localSheetId="2">'KZN213'!$A$1:$AA$60</definedName>
    <definedName name="_xlnm.Print_Area" localSheetId="3">'KZN214'!$A$1:$AA$60</definedName>
    <definedName name="_xlnm.Print_Area" localSheetId="4">'KZN216'!$A$1:$AA$60</definedName>
    <definedName name="_xlnm.Print_Area" localSheetId="6">'KZN221'!$A$1:$AA$60</definedName>
    <definedName name="_xlnm.Print_Area" localSheetId="7">'KZN222'!$A$1:$AA$60</definedName>
    <definedName name="_xlnm.Print_Area" localSheetId="8">'KZN223'!$A$1:$AA$60</definedName>
    <definedName name="_xlnm.Print_Area" localSheetId="9">'KZN224'!$A$1:$AA$60</definedName>
    <definedName name="_xlnm.Print_Area" localSheetId="10">'KZN225'!$A$1:$AA$60</definedName>
    <definedName name="_xlnm.Print_Area" localSheetId="11">'KZN226'!$A$1:$AA$60</definedName>
    <definedName name="_xlnm.Print_Area" localSheetId="12">'KZN227'!$A$1:$AA$60</definedName>
    <definedName name="_xlnm.Print_Area" localSheetId="14">'KZN235'!$A$1:$AA$60</definedName>
    <definedName name="_xlnm.Print_Area" localSheetId="15">'KZN237'!$A$1:$AA$60</definedName>
    <definedName name="_xlnm.Print_Area" localSheetId="16">'KZN238'!$A$1:$AA$60</definedName>
    <definedName name="_xlnm.Print_Area" localSheetId="18">'KZN241'!$A$1:$AA$60</definedName>
    <definedName name="_xlnm.Print_Area" localSheetId="19">'KZN242'!$A$1:$AA$60</definedName>
    <definedName name="_xlnm.Print_Area" localSheetId="20">'KZN244'!$A$1:$AA$60</definedName>
    <definedName name="_xlnm.Print_Area" localSheetId="21">'KZN245'!$A$1:$AA$60</definedName>
    <definedName name="_xlnm.Print_Area" localSheetId="23">'KZN252'!$A$1:$AA$60</definedName>
    <definedName name="_xlnm.Print_Area" localSheetId="24">'KZN253'!$A$1:$AA$60</definedName>
    <definedName name="_xlnm.Print_Area" localSheetId="25">'KZN254'!$A$1:$AA$60</definedName>
    <definedName name="_xlnm.Print_Area" localSheetId="27">'KZN261'!$A$1:$AA$60</definedName>
    <definedName name="_xlnm.Print_Area" localSheetId="28">'KZN262'!$A$1:$AA$60</definedName>
    <definedName name="_xlnm.Print_Area" localSheetId="29">'KZN263'!$A$1:$AA$60</definedName>
    <definedName name="_xlnm.Print_Area" localSheetId="30">'KZN265'!$A$1:$AA$60</definedName>
    <definedName name="_xlnm.Print_Area" localSheetId="31">'KZN266'!$A$1:$AA$60</definedName>
    <definedName name="_xlnm.Print_Area" localSheetId="33">'KZN271'!$A$1:$AA$60</definedName>
    <definedName name="_xlnm.Print_Area" localSheetId="34">'KZN272'!$A$1:$AA$60</definedName>
    <definedName name="_xlnm.Print_Area" localSheetId="35">'KZN275'!$A$1:$AA$60</definedName>
    <definedName name="_xlnm.Print_Area" localSheetId="36">'KZN276'!$A$1:$AA$60</definedName>
    <definedName name="_xlnm.Print_Area" localSheetId="38">'KZN281'!$A$1:$AA$60</definedName>
    <definedName name="_xlnm.Print_Area" localSheetId="39">'KZN282'!$A$1:$AA$60</definedName>
    <definedName name="_xlnm.Print_Area" localSheetId="40">'KZN284'!$A$1:$AA$60</definedName>
    <definedName name="_xlnm.Print_Area" localSheetId="41">'KZN285'!$A$1:$AA$60</definedName>
    <definedName name="_xlnm.Print_Area" localSheetId="42">'KZN286'!$A$1:$AA$60</definedName>
    <definedName name="_xlnm.Print_Area" localSheetId="44">'KZN291'!$A$1:$AA$60</definedName>
    <definedName name="_xlnm.Print_Area" localSheetId="45">'KZN292'!$A$1:$AA$60</definedName>
    <definedName name="_xlnm.Print_Area" localSheetId="46">'KZN293'!$A$1:$AA$60</definedName>
    <definedName name="_xlnm.Print_Area" localSheetId="47">'KZN294'!$A$1:$AA$60</definedName>
    <definedName name="_xlnm.Print_Area" localSheetId="49">'KZN433'!$A$1:$AA$60</definedName>
    <definedName name="_xlnm.Print_Area" localSheetId="50">'KZN434'!$A$1:$AA$60</definedName>
    <definedName name="_xlnm.Print_Area" localSheetId="51">'KZN435'!$A$1:$AA$60</definedName>
    <definedName name="_xlnm.Print_Area" localSheetId="52">'KZN436'!$A$1:$AA$60</definedName>
    <definedName name="_xlnm.Print_Area" localSheetId="54">Summary!$A$1:$AA$60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9" i="2" l="1"/>
  <c r="K52" i="2" s="1"/>
  <c r="K54" i="2" s="1"/>
  <c r="K57" i="2" s="1"/>
  <c r="K60" i="2" s="1"/>
  <c r="H49" i="2"/>
  <c r="H52" i="2" s="1"/>
  <c r="H54" i="2" s="1"/>
  <c r="H57" i="2" s="1"/>
  <c r="H60" i="2" s="1"/>
  <c r="C49" i="2"/>
  <c r="C52" i="2" s="1"/>
  <c r="C54" i="2" s="1"/>
  <c r="C57" i="2" s="1"/>
  <c r="C60" i="2" s="1"/>
  <c r="AA48" i="2"/>
  <c r="Y48" i="2"/>
  <c r="Z48" i="2" s="1"/>
  <c r="X48" i="2"/>
  <c r="W48" i="2"/>
  <c r="V48" i="2"/>
  <c r="U48" i="2"/>
  <c r="T48" i="2"/>
  <c r="S48" i="2"/>
  <c r="R48" i="2"/>
  <c r="Q48" i="2"/>
  <c r="Q49" i="2" s="1"/>
  <c r="Q52" i="2" s="1"/>
  <c r="Q54" i="2" s="1"/>
  <c r="Q57" i="2" s="1"/>
  <c r="Q60" i="2" s="1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AA49" i="2" s="1"/>
  <c r="AA52" i="2" s="1"/>
  <c r="AA54" i="2" s="1"/>
  <c r="AA57" i="2" s="1"/>
  <c r="AA60" i="2" s="1"/>
  <c r="Y33" i="2"/>
  <c r="X33" i="2"/>
  <c r="Z33" i="2" s="1"/>
  <c r="W33" i="2"/>
  <c r="V33" i="2"/>
  <c r="V49" i="2" s="1"/>
  <c r="V52" i="2" s="1"/>
  <c r="V54" i="2" s="1"/>
  <c r="V57" i="2" s="1"/>
  <c r="V60" i="2" s="1"/>
  <c r="U33" i="2"/>
  <c r="T33" i="2"/>
  <c r="S33" i="2"/>
  <c r="S49" i="2" s="1"/>
  <c r="S52" i="2" s="1"/>
  <c r="S54" i="2" s="1"/>
  <c r="S57" i="2" s="1"/>
  <c r="S60" i="2" s="1"/>
  <c r="R33" i="2"/>
  <c r="Q33" i="2"/>
  <c r="P33" i="2"/>
  <c r="P49" i="2" s="1"/>
  <c r="P52" i="2" s="1"/>
  <c r="P54" i="2" s="1"/>
  <c r="P57" i="2" s="1"/>
  <c r="P60" i="2" s="1"/>
  <c r="O33" i="2"/>
  <c r="N33" i="2"/>
  <c r="N49" i="2" s="1"/>
  <c r="N52" i="2" s="1"/>
  <c r="N54" i="2" s="1"/>
  <c r="N57" i="2" s="1"/>
  <c r="N60" i="2" s="1"/>
  <c r="M33" i="2"/>
  <c r="L33" i="2"/>
  <c r="K33" i="2"/>
  <c r="J33" i="2"/>
  <c r="I33" i="2"/>
  <c r="H33" i="2"/>
  <c r="G33" i="2"/>
  <c r="F33" i="2"/>
  <c r="F49" i="2" s="1"/>
  <c r="F52" i="2" s="1"/>
  <c r="F54" i="2" s="1"/>
  <c r="F57" i="2" s="1"/>
  <c r="F60" i="2" s="1"/>
  <c r="E33" i="2"/>
  <c r="D33" i="2"/>
  <c r="C33" i="2"/>
  <c r="H49" i="3"/>
  <c r="H52" i="3" s="1"/>
  <c r="H54" i="3" s="1"/>
  <c r="H57" i="3" s="1"/>
  <c r="H60" i="3" s="1"/>
  <c r="AA48" i="3"/>
  <c r="Y48" i="3"/>
  <c r="X48" i="3"/>
  <c r="W48" i="3"/>
  <c r="W49" i="3" s="1"/>
  <c r="W52" i="3" s="1"/>
  <c r="W54" i="3" s="1"/>
  <c r="W57" i="3" s="1"/>
  <c r="W60" i="3" s="1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G49" i="3" s="1"/>
  <c r="G52" i="3" s="1"/>
  <c r="G54" i="3" s="1"/>
  <c r="G57" i="3" s="1"/>
  <c r="G60" i="3" s="1"/>
  <c r="F48" i="3"/>
  <c r="E48" i="3"/>
  <c r="D48" i="3"/>
  <c r="C48" i="3"/>
  <c r="AA33" i="3"/>
  <c r="AA49" i="3" s="1"/>
  <c r="AA52" i="3" s="1"/>
  <c r="AA54" i="3" s="1"/>
  <c r="AA57" i="3" s="1"/>
  <c r="AA60" i="3" s="1"/>
  <c r="Z33" i="3"/>
  <c r="Y33" i="3"/>
  <c r="X33" i="3"/>
  <c r="W33" i="3"/>
  <c r="V33" i="3"/>
  <c r="V49" i="3" s="1"/>
  <c r="V52" i="3" s="1"/>
  <c r="V54" i="3" s="1"/>
  <c r="V57" i="3" s="1"/>
  <c r="V60" i="3" s="1"/>
  <c r="U33" i="3"/>
  <c r="U49" i="3" s="1"/>
  <c r="U52" i="3" s="1"/>
  <c r="U54" i="3" s="1"/>
  <c r="U57" i="3" s="1"/>
  <c r="U60" i="3" s="1"/>
  <c r="T33" i="3"/>
  <c r="S33" i="3"/>
  <c r="R33" i="3"/>
  <c r="Q33" i="3"/>
  <c r="P33" i="3"/>
  <c r="O33" i="3"/>
  <c r="N33" i="3"/>
  <c r="N49" i="3" s="1"/>
  <c r="N52" i="3" s="1"/>
  <c r="N54" i="3" s="1"/>
  <c r="N57" i="3" s="1"/>
  <c r="N60" i="3" s="1"/>
  <c r="M33" i="3"/>
  <c r="M49" i="3" s="1"/>
  <c r="M52" i="3" s="1"/>
  <c r="M54" i="3" s="1"/>
  <c r="M57" i="3" s="1"/>
  <c r="M60" i="3" s="1"/>
  <c r="L33" i="3"/>
  <c r="K33" i="3"/>
  <c r="J33" i="3"/>
  <c r="J49" i="3" s="1"/>
  <c r="J52" i="3" s="1"/>
  <c r="J54" i="3" s="1"/>
  <c r="J57" i="3" s="1"/>
  <c r="J60" i="3" s="1"/>
  <c r="I33" i="3"/>
  <c r="H33" i="3"/>
  <c r="G33" i="3"/>
  <c r="F33" i="3"/>
  <c r="F49" i="3" s="1"/>
  <c r="F52" i="3" s="1"/>
  <c r="F54" i="3" s="1"/>
  <c r="F57" i="3" s="1"/>
  <c r="F60" i="3" s="1"/>
  <c r="E33" i="3"/>
  <c r="E49" i="3" s="1"/>
  <c r="E52" i="3" s="1"/>
  <c r="E54" i="3" s="1"/>
  <c r="E57" i="3" s="1"/>
  <c r="E60" i="3" s="1"/>
  <c r="D33" i="3"/>
  <c r="C33" i="3"/>
  <c r="S57" i="4"/>
  <c r="S60" i="4" s="1"/>
  <c r="V52" i="4"/>
  <c r="V54" i="4" s="1"/>
  <c r="V57" i="4" s="1"/>
  <c r="V60" i="4" s="1"/>
  <c r="H52" i="4"/>
  <c r="H54" i="4" s="1"/>
  <c r="H57" i="4" s="1"/>
  <c r="H60" i="4" s="1"/>
  <c r="F49" i="4"/>
  <c r="F52" i="4" s="1"/>
  <c r="F54" i="4" s="1"/>
  <c r="F57" i="4" s="1"/>
  <c r="F60" i="4" s="1"/>
  <c r="AA48" i="4"/>
  <c r="Y48" i="4"/>
  <c r="Z48" i="4" s="1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AA49" i="4" s="1"/>
  <c r="AA52" i="4" s="1"/>
  <c r="AA54" i="4" s="1"/>
  <c r="AA57" i="4" s="1"/>
  <c r="AA60" i="4" s="1"/>
  <c r="Y33" i="4"/>
  <c r="Y49" i="4" s="1"/>
  <c r="Y52" i="4" s="1"/>
  <c r="Y54" i="4" s="1"/>
  <c r="Y57" i="4" s="1"/>
  <c r="Y60" i="4" s="1"/>
  <c r="X33" i="4"/>
  <c r="W33" i="4"/>
  <c r="V33" i="4"/>
  <c r="V49" i="4" s="1"/>
  <c r="U33" i="4"/>
  <c r="U49" i="4" s="1"/>
  <c r="U52" i="4" s="1"/>
  <c r="U54" i="4" s="1"/>
  <c r="U57" i="4" s="1"/>
  <c r="U60" i="4" s="1"/>
  <c r="T33" i="4"/>
  <c r="T49" i="4" s="1"/>
  <c r="T52" i="4" s="1"/>
  <c r="T54" i="4" s="1"/>
  <c r="T57" i="4" s="1"/>
  <c r="T60" i="4" s="1"/>
  <c r="S33" i="4"/>
  <c r="S49" i="4" s="1"/>
  <c r="S52" i="4" s="1"/>
  <c r="S54" i="4" s="1"/>
  <c r="R33" i="4"/>
  <c r="R49" i="4" s="1"/>
  <c r="R52" i="4" s="1"/>
  <c r="R54" i="4" s="1"/>
  <c r="R57" i="4" s="1"/>
  <c r="R60" i="4" s="1"/>
  <c r="Q33" i="4"/>
  <c r="Q49" i="4" s="1"/>
  <c r="Q52" i="4" s="1"/>
  <c r="Q54" i="4" s="1"/>
  <c r="Q57" i="4" s="1"/>
  <c r="Q60" i="4" s="1"/>
  <c r="P33" i="4"/>
  <c r="P49" i="4" s="1"/>
  <c r="P52" i="4" s="1"/>
  <c r="P54" i="4" s="1"/>
  <c r="P57" i="4" s="1"/>
  <c r="P60" i="4" s="1"/>
  <c r="O33" i="4"/>
  <c r="N33" i="4"/>
  <c r="N49" i="4" s="1"/>
  <c r="N52" i="4" s="1"/>
  <c r="N54" i="4" s="1"/>
  <c r="N57" i="4" s="1"/>
  <c r="N60" i="4" s="1"/>
  <c r="M33" i="4"/>
  <c r="M49" i="4" s="1"/>
  <c r="M52" i="4" s="1"/>
  <c r="M54" i="4" s="1"/>
  <c r="M57" i="4" s="1"/>
  <c r="M60" i="4" s="1"/>
  <c r="L33" i="4"/>
  <c r="L49" i="4" s="1"/>
  <c r="L52" i="4" s="1"/>
  <c r="L54" i="4" s="1"/>
  <c r="L57" i="4" s="1"/>
  <c r="L60" i="4" s="1"/>
  <c r="K33" i="4"/>
  <c r="K49" i="4" s="1"/>
  <c r="K52" i="4" s="1"/>
  <c r="K54" i="4" s="1"/>
  <c r="K57" i="4" s="1"/>
  <c r="K60" i="4" s="1"/>
  <c r="J33" i="4"/>
  <c r="J49" i="4" s="1"/>
  <c r="J52" i="4" s="1"/>
  <c r="J54" i="4" s="1"/>
  <c r="J57" i="4" s="1"/>
  <c r="J60" i="4" s="1"/>
  <c r="I33" i="4"/>
  <c r="I49" i="4" s="1"/>
  <c r="I52" i="4" s="1"/>
  <c r="I54" i="4" s="1"/>
  <c r="I57" i="4" s="1"/>
  <c r="I60" i="4" s="1"/>
  <c r="H33" i="4"/>
  <c r="H49" i="4" s="1"/>
  <c r="G33" i="4"/>
  <c r="G49" i="4" s="1"/>
  <c r="G52" i="4" s="1"/>
  <c r="G54" i="4" s="1"/>
  <c r="G57" i="4" s="1"/>
  <c r="G60" i="4" s="1"/>
  <c r="F33" i="4"/>
  <c r="E33" i="4"/>
  <c r="E49" i="4" s="1"/>
  <c r="E52" i="4" s="1"/>
  <c r="E54" i="4" s="1"/>
  <c r="E57" i="4" s="1"/>
  <c r="E60" i="4" s="1"/>
  <c r="D33" i="4"/>
  <c r="D49" i="4" s="1"/>
  <c r="D52" i="4" s="1"/>
  <c r="D54" i="4" s="1"/>
  <c r="D57" i="4" s="1"/>
  <c r="D60" i="4" s="1"/>
  <c r="C33" i="4"/>
  <c r="C49" i="4" s="1"/>
  <c r="C52" i="4" s="1"/>
  <c r="C54" i="4" s="1"/>
  <c r="C57" i="4" s="1"/>
  <c r="C60" i="4" s="1"/>
  <c r="H49" i="5"/>
  <c r="H52" i="5" s="1"/>
  <c r="H54" i="5" s="1"/>
  <c r="H57" i="5" s="1"/>
  <c r="H60" i="5" s="1"/>
  <c r="F49" i="5"/>
  <c r="F52" i="5" s="1"/>
  <c r="F54" i="5" s="1"/>
  <c r="F57" i="5" s="1"/>
  <c r="F60" i="5" s="1"/>
  <c r="AA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33" i="5"/>
  <c r="Z33" i="5"/>
  <c r="Y33" i="5"/>
  <c r="X33" i="5"/>
  <c r="X49" i="5" s="1"/>
  <c r="W33" i="5"/>
  <c r="V33" i="5"/>
  <c r="U33" i="5"/>
  <c r="U49" i="5" s="1"/>
  <c r="U52" i="5" s="1"/>
  <c r="U54" i="5" s="1"/>
  <c r="U57" i="5" s="1"/>
  <c r="U60" i="5" s="1"/>
  <c r="T33" i="5"/>
  <c r="S33" i="5"/>
  <c r="S49" i="5" s="1"/>
  <c r="S52" i="5" s="1"/>
  <c r="S54" i="5" s="1"/>
  <c r="S57" i="5" s="1"/>
  <c r="S60" i="5" s="1"/>
  <c r="R33" i="5"/>
  <c r="Q33" i="5"/>
  <c r="P33" i="5"/>
  <c r="P49" i="5" s="1"/>
  <c r="P52" i="5" s="1"/>
  <c r="P54" i="5" s="1"/>
  <c r="P57" i="5" s="1"/>
  <c r="P60" i="5" s="1"/>
  <c r="O33" i="5"/>
  <c r="N33" i="5"/>
  <c r="M33" i="5"/>
  <c r="M49" i="5" s="1"/>
  <c r="M52" i="5" s="1"/>
  <c r="M54" i="5" s="1"/>
  <c r="M57" i="5" s="1"/>
  <c r="M60" i="5" s="1"/>
  <c r="L33" i="5"/>
  <c r="K33" i="5"/>
  <c r="K49" i="5" s="1"/>
  <c r="K52" i="5" s="1"/>
  <c r="K54" i="5" s="1"/>
  <c r="K57" i="5" s="1"/>
  <c r="K60" i="5" s="1"/>
  <c r="J33" i="5"/>
  <c r="I33" i="5"/>
  <c r="H33" i="5"/>
  <c r="G33" i="5"/>
  <c r="F33" i="5"/>
  <c r="E33" i="5"/>
  <c r="E49" i="5" s="1"/>
  <c r="E52" i="5" s="1"/>
  <c r="E54" i="5" s="1"/>
  <c r="E57" i="5" s="1"/>
  <c r="E60" i="5" s="1"/>
  <c r="D33" i="5"/>
  <c r="C33" i="5"/>
  <c r="C49" i="5" s="1"/>
  <c r="C52" i="5" s="1"/>
  <c r="C54" i="5" s="1"/>
  <c r="C57" i="5" s="1"/>
  <c r="C60" i="5" s="1"/>
  <c r="R54" i="6"/>
  <c r="R57" i="6" s="1"/>
  <c r="R60" i="6" s="1"/>
  <c r="AA52" i="6"/>
  <c r="AA54" i="6" s="1"/>
  <c r="AA57" i="6" s="1"/>
  <c r="AA60" i="6" s="1"/>
  <c r="AA49" i="6"/>
  <c r="T49" i="6"/>
  <c r="T52" i="6" s="1"/>
  <c r="T54" i="6" s="1"/>
  <c r="T57" i="6" s="1"/>
  <c r="T60" i="6" s="1"/>
  <c r="L49" i="6"/>
  <c r="L52" i="6" s="1"/>
  <c r="L54" i="6" s="1"/>
  <c r="L57" i="6" s="1"/>
  <c r="L60" i="6" s="1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33" i="6"/>
  <c r="Y33" i="6"/>
  <c r="Y49" i="6" s="1"/>
  <c r="Y52" i="6" s="1"/>
  <c r="Y54" i="6" s="1"/>
  <c r="Y57" i="6" s="1"/>
  <c r="Y60" i="6" s="1"/>
  <c r="X33" i="6"/>
  <c r="W33" i="6"/>
  <c r="W49" i="6" s="1"/>
  <c r="W52" i="6" s="1"/>
  <c r="W54" i="6" s="1"/>
  <c r="W57" i="6" s="1"/>
  <c r="W60" i="6" s="1"/>
  <c r="V33" i="6"/>
  <c r="V49" i="6" s="1"/>
  <c r="V52" i="6" s="1"/>
  <c r="V54" i="6" s="1"/>
  <c r="V57" i="6" s="1"/>
  <c r="V60" i="6" s="1"/>
  <c r="U33" i="6"/>
  <c r="U49" i="6" s="1"/>
  <c r="U52" i="6" s="1"/>
  <c r="U54" i="6" s="1"/>
  <c r="U57" i="6" s="1"/>
  <c r="U60" i="6" s="1"/>
  <c r="T33" i="6"/>
  <c r="S33" i="6"/>
  <c r="S49" i="6" s="1"/>
  <c r="S52" i="6" s="1"/>
  <c r="S54" i="6" s="1"/>
  <c r="S57" i="6" s="1"/>
  <c r="S60" i="6" s="1"/>
  <c r="R33" i="6"/>
  <c r="R49" i="6" s="1"/>
  <c r="R52" i="6" s="1"/>
  <c r="Q33" i="6"/>
  <c r="Q49" i="6" s="1"/>
  <c r="Q52" i="6" s="1"/>
  <c r="Q54" i="6" s="1"/>
  <c r="Q57" i="6" s="1"/>
  <c r="Q60" i="6" s="1"/>
  <c r="P33" i="6"/>
  <c r="P49" i="6" s="1"/>
  <c r="P52" i="6" s="1"/>
  <c r="P54" i="6" s="1"/>
  <c r="P57" i="6" s="1"/>
  <c r="P60" i="6" s="1"/>
  <c r="O33" i="6"/>
  <c r="N33" i="6"/>
  <c r="N49" i="6" s="1"/>
  <c r="N52" i="6" s="1"/>
  <c r="N54" i="6" s="1"/>
  <c r="N57" i="6" s="1"/>
  <c r="N60" i="6" s="1"/>
  <c r="M33" i="6"/>
  <c r="M49" i="6" s="1"/>
  <c r="M52" i="6" s="1"/>
  <c r="M54" i="6" s="1"/>
  <c r="M57" i="6" s="1"/>
  <c r="M60" i="6" s="1"/>
  <c r="L33" i="6"/>
  <c r="K33" i="6"/>
  <c r="K49" i="6" s="1"/>
  <c r="K52" i="6" s="1"/>
  <c r="K54" i="6" s="1"/>
  <c r="K57" i="6" s="1"/>
  <c r="K60" i="6" s="1"/>
  <c r="J33" i="6"/>
  <c r="J49" i="6" s="1"/>
  <c r="J52" i="6" s="1"/>
  <c r="J54" i="6" s="1"/>
  <c r="J57" i="6" s="1"/>
  <c r="J60" i="6" s="1"/>
  <c r="I33" i="6"/>
  <c r="I49" i="6" s="1"/>
  <c r="I52" i="6" s="1"/>
  <c r="I54" i="6" s="1"/>
  <c r="I57" i="6" s="1"/>
  <c r="I60" i="6" s="1"/>
  <c r="H33" i="6"/>
  <c r="H49" i="6" s="1"/>
  <c r="H52" i="6" s="1"/>
  <c r="H54" i="6" s="1"/>
  <c r="H57" i="6" s="1"/>
  <c r="H60" i="6" s="1"/>
  <c r="G33" i="6"/>
  <c r="G49" i="6" s="1"/>
  <c r="G52" i="6" s="1"/>
  <c r="G54" i="6" s="1"/>
  <c r="G57" i="6" s="1"/>
  <c r="G60" i="6" s="1"/>
  <c r="F33" i="6"/>
  <c r="F49" i="6" s="1"/>
  <c r="F52" i="6" s="1"/>
  <c r="F54" i="6" s="1"/>
  <c r="F57" i="6" s="1"/>
  <c r="F60" i="6" s="1"/>
  <c r="E33" i="6"/>
  <c r="E49" i="6" s="1"/>
  <c r="E52" i="6" s="1"/>
  <c r="E54" i="6" s="1"/>
  <c r="E57" i="6" s="1"/>
  <c r="E60" i="6" s="1"/>
  <c r="D33" i="6"/>
  <c r="D49" i="6" s="1"/>
  <c r="D52" i="6" s="1"/>
  <c r="D54" i="6" s="1"/>
  <c r="D57" i="6" s="1"/>
  <c r="D60" i="6" s="1"/>
  <c r="C33" i="6"/>
  <c r="C49" i="6" s="1"/>
  <c r="C52" i="6" s="1"/>
  <c r="C54" i="6" s="1"/>
  <c r="C57" i="6" s="1"/>
  <c r="C60" i="6" s="1"/>
  <c r="G49" i="7"/>
  <c r="G52" i="7" s="1"/>
  <c r="G54" i="7" s="1"/>
  <c r="G57" i="7" s="1"/>
  <c r="G60" i="7" s="1"/>
  <c r="AA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33" i="7"/>
  <c r="AA49" i="7" s="1"/>
  <c r="AA52" i="7" s="1"/>
  <c r="AA54" i="7" s="1"/>
  <c r="AA57" i="7" s="1"/>
  <c r="AA60" i="7" s="1"/>
  <c r="Z33" i="7"/>
  <c r="Y33" i="7"/>
  <c r="X33" i="7"/>
  <c r="W33" i="7"/>
  <c r="V33" i="7"/>
  <c r="U33" i="7"/>
  <c r="U49" i="7" s="1"/>
  <c r="U52" i="7" s="1"/>
  <c r="U54" i="7" s="1"/>
  <c r="U57" i="7" s="1"/>
  <c r="U60" i="7" s="1"/>
  <c r="T33" i="7"/>
  <c r="S33" i="7"/>
  <c r="S49" i="7" s="1"/>
  <c r="S52" i="7" s="1"/>
  <c r="S54" i="7" s="1"/>
  <c r="S57" i="7" s="1"/>
  <c r="S60" i="7" s="1"/>
  <c r="R33" i="7"/>
  <c r="Q33" i="7"/>
  <c r="P33" i="7"/>
  <c r="O33" i="7"/>
  <c r="N33" i="7"/>
  <c r="M33" i="7"/>
  <c r="M49" i="7" s="1"/>
  <c r="M52" i="7" s="1"/>
  <c r="M54" i="7" s="1"/>
  <c r="M57" i="7" s="1"/>
  <c r="M60" i="7" s="1"/>
  <c r="L33" i="7"/>
  <c r="K33" i="7"/>
  <c r="K49" i="7" s="1"/>
  <c r="K52" i="7" s="1"/>
  <c r="K54" i="7" s="1"/>
  <c r="K57" i="7" s="1"/>
  <c r="K60" i="7" s="1"/>
  <c r="J33" i="7"/>
  <c r="I33" i="7"/>
  <c r="H33" i="7"/>
  <c r="G33" i="7"/>
  <c r="F33" i="7"/>
  <c r="E33" i="7"/>
  <c r="E49" i="7" s="1"/>
  <c r="E52" i="7" s="1"/>
  <c r="E54" i="7" s="1"/>
  <c r="E57" i="7" s="1"/>
  <c r="E60" i="7" s="1"/>
  <c r="D33" i="7"/>
  <c r="C33" i="7"/>
  <c r="T49" i="8"/>
  <c r="T52" i="8" s="1"/>
  <c r="T54" i="8" s="1"/>
  <c r="T57" i="8" s="1"/>
  <c r="T60" i="8" s="1"/>
  <c r="L49" i="8"/>
  <c r="L52" i="8" s="1"/>
  <c r="L54" i="8" s="1"/>
  <c r="L57" i="8" s="1"/>
  <c r="L60" i="8" s="1"/>
  <c r="I49" i="8"/>
  <c r="I52" i="8" s="1"/>
  <c r="I54" i="8" s="1"/>
  <c r="I57" i="8" s="1"/>
  <c r="I60" i="8" s="1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33" i="8"/>
  <c r="AA49" i="8" s="1"/>
  <c r="AA52" i="8" s="1"/>
  <c r="AA54" i="8" s="1"/>
  <c r="AA57" i="8" s="1"/>
  <c r="AA60" i="8" s="1"/>
  <c r="Y33" i="8"/>
  <c r="Y49" i="8" s="1"/>
  <c r="Y52" i="8" s="1"/>
  <c r="Y54" i="8" s="1"/>
  <c r="Y57" i="8" s="1"/>
  <c r="Y60" i="8" s="1"/>
  <c r="X33" i="8"/>
  <c r="X49" i="8" s="1"/>
  <c r="Z49" i="8" s="1"/>
  <c r="W33" i="8"/>
  <c r="W49" i="8" s="1"/>
  <c r="W52" i="8" s="1"/>
  <c r="W54" i="8" s="1"/>
  <c r="W57" i="8" s="1"/>
  <c r="W60" i="8" s="1"/>
  <c r="V33" i="8"/>
  <c r="V49" i="8" s="1"/>
  <c r="V52" i="8" s="1"/>
  <c r="V54" i="8" s="1"/>
  <c r="V57" i="8" s="1"/>
  <c r="V60" i="8" s="1"/>
  <c r="U33" i="8"/>
  <c r="T33" i="8"/>
  <c r="S33" i="8"/>
  <c r="S49" i="8" s="1"/>
  <c r="S52" i="8" s="1"/>
  <c r="S54" i="8" s="1"/>
  <c r="S57" i="8" s="1"/>
  <c r="S60" i="8" s="1"/>
  <c r="R33" i="8"/>
  <c r="R49" i="8" s="1"/>
  <c r="R52" i="8" s="1"/>
  <c r="R54" i="8" s="1"/>
  <c r="R57" i="8" s="1"/>
  <c r="R60" i="8" s="1"/>
  <c r="Q33" i="8"/>
  <c r="Q49" i="8" s="1"/>
  <c r="Q52" i="8" s="1"/>
  <c r="Q54" i="8" s="1"/>
  <c r="Q57" i="8" s="1"/>
  <c r="Q60" i="8" s="1"/>
  <c r="P33" i="8"/>
  <c r="P49" i="8" s="1"/>
  <c r="P52" i="8" s="1"/>
  <c r="P54" i="8" s="1"/>
  <c r="P57" i="8" s="1"/>
  <c r="P60" i="8" s="1"/>
  <c r="O33" i="8"/>
  <c r="O49" i="8" s="1"/>
  <c r="O52" i="8" s="1"/>
  <c r="O54" i="8" s="1"/>
  <c r="O57" i="8" s="1"/>
  <c r="O60" i="8" s="1"/>
  <c r="N33" i="8"/>
  <c r="N49" i="8" s="1"/>
  <c r="N52" i="8" s="1"/>
  <c r="N54" i="8" s="1"/>
  <c r="N57" i="8" s="1"/>
  <c r="N60" i="8" s="1"/>
  <c r="M33" i="8"/>
  <c r="L33" i="8"/>
  <c r="K33" i="8"/>
  <c r="K49" i="8" s="1"/>
  <c r="K52" i="8" s="1"/>
  <c r="K54" i="8" s="1"/>
  <c r="K57" i="8" s="1"/>
  <c r="K60" i="8" s="1"/>
  <c r="J33" i="8"/>
  <c r="J49" i="8" s="1"/>
  <c r="J52" i="8" s="1"/>
  <c r="J54" i="8" s="1"/>
  <c r="J57" i="8" s="1"/>
  <c r="J60" i="8" s="1"/>
  <c r="I33" i="8"/>
  <c r="H33" i="8"/>
  <c r="H49" i="8" s="1"/>
  <c r="H52" i="8" s="1"/>
  <c r="H54" i="8" s="1"/>
  <c r="H57" i="8" s="1"/>
  <c r="H60" i="8" s="1"/>
  <c r="G33" i="8"/>
  <c r="G49" i="8" s="1"/>
  <c r="G52" i="8" s="1"/>
  <c r="G54" i="8" s="1"/>
  <c r="G57" i="8" s="1"/>
  <c r="G60" i="8" s="1"/>
  <c r="F33" i="8"/>
  <c r="E33" i="8"/>
  <c r="D33" i="8"/>
  <c r="D49" i="8" s="1"/>
  <c r="D52" i="8" s="1"/>
  <c r="D54" i="8" s="1"/>
  <c r="D57" i="8" s="1"/>
  <c r="D60" i="8" s="1"/>
  <c r="C33" i="8"/>
  <c r="C49" i="8" s="1"/>
  <c r="C52" i="8" s="1"/>
  <c r="C54" i="8" s="1"/>
  <c r="C57" i="8" s="1"/>
  <c r="C60" i="8" s="1"/>
  <c r="S52" i="9"/>
  <c r="S54" i="9" s="1"/>
  <c r="S57" i="9" s="1"/>
  <c r="S60" i="9" s="1"/>
  <c r="U49" i="9"/>
  <c r="U52" i="9" s="1"/>
  <c r="U54" i="9" s="1"/>
  <c r="U57" i="9" s="1"/>
  <c r="U60" i="9" s="1"/>
  <c r="S49" i="9"/>
  <c r="M49" i="9"/>
  <c r="M52" i="9" s="1"/>
  <c r="M54" i="9" s="1"/>
  <c r="M57" i="9" s="1"/>
  <c r="M60" i="9" s="1"/>
  <c r="K49" i="9"/>
  <c r="K52" i="9" s="1"/>
  <c r="K54" i="9" s="1"/>
  <c r="K57" i="9" s="1"/>
  <c r="K60" i="9" s="1"/>
  <c r="AA48" i="9"/>
  <c r="Y48" i="9"/>
  <c r="Z48" i="9" s="1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33" i="9"/>
  <c r="AA49" i="9" s="1"/>
  <c r="AA52" i="9" s="1"/>
  <c r="AA54" i="9" s="1"/>
  <c r="AA57" i="9" s="1"/>
  <c r="AA60" i="9" s="1"/>
  <c r="Y33" i="9"/>
  <c r="Y49" i="9" s="1"/>
  <c r="Y52" i="9" s="1"/>
  <c r="Y54" i="9" s="1"/>
  <c r="Y57" i="9" s="1"/>
  <c r="Y60" i="9" s="1"/>
  <c r="X33" i="9"/>
  <c r="X49" i="9" s="1"/>
  <c r="W33" i="9"/>
  <c r="V33" i="9"/>
  <c r="V49" i="9" s="1"/>
  <c r="V52" i="9" s="1"/>
  <c r="V54" i="9" s="1"/>
  <c r="V57" i="9" s="1"/>
  <c r="V60" i="9" s="1"/>
  <c r="U33" i="9"/>
  <c r="T33" i="9"/>
  <c r="S33" i="9"/>
  <c r="R33" i="9"/>
  <c r="R49" i="9" s="1"/>
  <c r="R52" i="9" s="1"/>
  <c r="R54" i="9" s="1"/>
  <c r="R57" i="9" s="1"/>
  <c r="R60" i="9" s="1"/>
  <c r="Q33" i="9"/>
  <c r="Q49" i="9" s="1"/>
  <c r="Q52" i="9" s="1"/>
  <c r="Q54" i="9" s="1"/>
  <c r="Q57" i="9" s="1"/>
  <c r="Q60" i="9" s="1"/>
  <c r="P33" i="9"/>
  <c r="P49" i="9" s="1"/>
  <c r="P52" i="9" s="1"/>
  <c r="P54" i="9" s="1"/>
  <c r="P57" i="9" s="1"/>
  <c r="P60" i="9" s="1"/>
  <c r="O33" i="9"/>
  <c r="N33" i="9"/>
  <c r="N49" i="9" s="1"/>
  <c r="N52" i="9" s="1"/>
  <c r="N54" i="9" s="1"/>
  <c r="N57" i="9" s="1"/>
  <c r="N60" i="9" s="1"/>
  <c r="M33" i="9"/>
  <c r="L33" i="9"/>
  <c r="L49" i="9" s="1"/>
  <c r="L52" i="9" s="1"/>
  <c r="L54" i="9" s="1"/>
  <c r="L57" i="9" s="1"/>
  <c r="L60" i="9" s="1"/>
  <c r="K33" i="9"/>
  <c r="J33" i="9"/>
  <c r="J49" i="9" s="1"/>
  <c r="J52" i="9" s="1"/>
  <c r="J54" i="9" s="1"/>
  <c r="J57" i="9" s="1"/>
  <c r="J60" i="9" s="1"/>
  <c r="I33" i="9"/>
  <c r="I49" i="9" s="1"/>
  <c r="I52" i="9" s="1"/>
  <c r="I54" i="9" s="1"/>
  <c r="I57" i="9" s="1"/>
  <c r="I60" i="9" s="1"/>
  <c r="H33" i="9"/>
  <c r="H49" i="9" s="1"/>
  <c r="H52" i="9" s="1"/>
  <c r="H54" i="9" s="1"/>
  <c r="H57" i="9" s="1"/>
  <c r="H60" i="9" s="1"/>
  <c r="G33" i="9"/>
  <c r="F33" i="9"/>
  <c r="F49" i="9" s="1"/>
  <c r="F52" i="9" s="1"/>
  <c r="F54" i="9" s="1"/>
  <c r="F57" i="9" s="1"/>
  <c r="F60" i="9" s="1"/>
  <c r="E33" i="9"/>
  <c r="D33" i="9"/>
  <c r="C33" i="9"/>
  <c r="C49" i="9" s="1"/>
  <c r="C52" i="9" s="1"/>
  <c r="C54" i="9" s="1"/>
  <c r="C57" i="9" s="1"/>
  <c r="C60" i="9" s="1"/>
  <c r="AA48" i="10"/>
  <c r="Y48" i="10"/>
  <c r="X48" i="10"/>
  <c r="W48" i="10"/>
  <c r="V48" i="10"/>
  <c r="U48" i="10"/>
  <c r="T48" i="10"/>
  <c r="S48" i="10"/>
  <c r="R48" i="10"/>
  <c r="Q48" i="10"/>
  <c r="Q49" i="10" s="1"/>
  <c r="Q52" i="10" s="1"/>
  <c r="Q54" i="10" s="1"/>
  <c r="Q57" i="10" s="1"/>
  <c r="Q60" i="10" s="1"/>
  <c r="P48" i="10"/>
  <c r="O48" i="10"/>
  <c r="N48" i="10"/>
  <c r="M48" i="10"/>
  <c r="L48" i="10"/>
  <c r="K48" i="10"/>
  <c r="J48" i="10"/>
  <c r="I48" i="10"/>
  <c r="I49" i="10" s="1"/>
  <c r="I52" i="10" s="1"/>
  <c r="I54" i="10" s="1"/>
  <c r="I57" i="10" s="1"/>
  <c r="I60" i="10" s="1"/>
  <c r="H48" i="10"/>
  <c r="G48" i="10"/>
  <c r="F48" i="10"/>
  <c r="E48" i="10"/>
  <c r="D48" i="10"/>
  <c r="C48" i="10"/>
  <c r="AA33" i="10"/>
  <c r="Z33" i="10"/>
  <c r="Y33" i="10"/>
  <c r="X33" i="10"/>
  <c r="W33" i="10"/>
  <c r="W49" i="10" s="1"/>
  <c r="W52" i="10" s="1"/>
  <c r="W54" i="10" s="1"/>
  <c r="W57" i="10" s="1"/>
  <c r="W60" i="10" s="1"/>
  <c r="V33" i="10"/>
  <c r="U33" i="10"/>
  <c r="U49" i="10" s="1"/>
  <c r="U52" i="10" s="1"/>
  <c r="U54" i="10" s="1"/>
  <c r="U57" i="10" s="1"/>
  <c r="U60" i="10" s="1"/>
  <c r="T33" i="10"/>
  <c r="T49" i="10" s="1"/>
  <c r="T52" i="10" s="1"/>
  <c r="T54" i="10" s="1"/>
  <c r="T57" i="10" s="1"/>
  <c r="T60" i="10" s="1"/>
  <c r="S33" i="10"/>
  <c r="R33" i="10"/>
  <c r="R49" i="10" s="1"/>
  <c r="R52" i="10" s="1"/>
  <c r="R54" i="10" s="1"/>
  <c r="R57" i="10" s="1"/>
  <c r="R60" i="10" s="1"/>
  <c r="Q33" i="10"/>
  <c r="P33" i="10"/>
  <c r="O33" i="10"/>
  <c r="O49" i="10" s="1"/>
  <c r="O52" i="10" s="1"/>
  <c r="O54" i="10" s="1"/>
  <c r="O57" i="10" s="1"/>
  <c r="O60" i="10" s="1"/>
  <c r="N33" i="10"/>
  <c r="M33" i="10"/>
  <c r="M49" i="10" s="1"/>
  <c r="M52" i="10" s="1"/>
  <c r="M54" i="10" s="1"/>
  <c r="M57" i="10" s="1"/>
  <c r="M60" i="10" s="1"/>
  <c r="L33" i="10"/>
  <c r="L49" i="10" s="1"/>
  <c r="L52" i="10" s="1"/>
  <c r="L54" i="10" s="1"/>
  <c r="L57" i="10" s="1"/>
  <c r="L60" i="10" s="1"/>
  <c r="K33" i="10"/>
  <c r="J33" i="10"/>
  <c r="J49" i="10" s="1"/>
  <c r="J52" i="10" s="1"/>
  <c r="J54" i="10" s="1"/>
  <c r="J57" i="10" s="1"/>
  <c r="J60" i="10" s="1"/>
  <c r="I33" i="10"/>
  <c r="H33" i="10"/>
  <c r="G33" i="10"/>
  <c r="G49" i="10" s="1"/>
  <c r="G52" i="10" s="1"/>
  <c r="G54" i="10" s="1"/>
  <c r="G57" i="10" s="1"/>
  <c r="G60" i="10" s="1"/>
  <c r="F33" i="10"/>
  <c r="E33" i="10"/>
  <c r="E49" i="10" s="1"/>
  <c r="E52" i="10" s="1"/>
  <c r="E54" i="10" s="1"/>
  <c r="E57" i="10" s="1"/>
  <c r="E60" i="10" s="1"/>
  <c r="D33" i="10"/>
  <c r="D49" i="10" s="1"/>
  <c r="D52" i="10" s="1"/>
  <c r="D54" i="10" s="1"/>
  <c r="D57" i="10" s="1"/>
  <c r="D60" i="10" s="1"/>
  <c r="C33" i="10"/>
  <c r="X49" i="11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H49" i="11" s="1"/>
  <c r="H52" i="11" s="1"/>
  <c r="H54" i="11" s="1"/>
  <c r="H57" i="11" s="1"/>
  <c r="H60" i="11" s="1"/>
  <c r="G48" i="11"/>
  <c r="F48" i="11"/>
  <c r="E48" i="11"/>
  <c r="D48" i="11"/>
  <c r="C48" i="11"/>
  <c r="AA33" i="11"/>
  <c r="Y33" i="11"/>
  <c r="Z33" i="11" s="1"/>
  <c r="X33" i="11"/>
  <c r="W33" i="11"/>
  <c r="V33" i="11"/>
  <c r="U33" i="11"/>
  <c r="U49" i="11" s="1"/>
  <c r="U52" i="11" s="1"/>
  <c r="U54" i="11" s="1"/>
  <c r="U57" i="11" s="1"/>
  <c r="U60" i="11" s="1"/>
  <c r="T33" i="11"/>
  <c r="S33" i="11"/>
  <c r="R33" i="11"/>
  <c r="R49" i="11" s="1"/>
  <c r="R52" i="11" s="1"/>
  <c r="R54" i="11" s="1"/>
  <c r="R57" i="11" s="1"/>
  <c r="R60" i="11" s="1"/>
  <c r="Q33" i="11"/>
  <c r="P33" i="11"/>
  <c r="O33" i="11"/>
  <c r="N33" i="11"/>
  <c r="M33" i="11"/>
  <c r="M49" i="11" s="1"/>
  <c r="M52" i="11" s="1"/>
  <c r="M54" i="11" s="1"/>
  <c r="M57" i="11" s="1"/>
  <c r="M60" i="11" s="1"/>
  <c r="L33" i="11"/>
  <c r="K33" i="11"/>
  <c r="J33" i="11"/>
  <c r="J49" i="11" s="1"/>
  <c r="J52" i="11" s="1"/>
  <c r="J54" i="11" s="1"/>
  <c r="J57" i="11" s="1"/>
  <c r="J60" i="11" s="1"/>
  <c r="I33" i="11"/>
  <c r="H33" i="11"/>
  <c r="G33" i="11"/>
  <c r="F33" i="11"/>
  <c r="E33" i="11"/>
  <c r="E49" i="11" s="1"/>
  <c r="E52" i="11" s="1"/>
  <c r="E54" i="11" s="1"/>
  <c r="E57" i="11" s="1"/>
  <c r="E60" i="11" s="1"/>
  <c r="D33" i="11"/>
  <c r="C33" i="11"/>
  <c r="V49" i="12"/>
  <c r="V52" i="12" s="1"/>
  <c r="V54" i="12" s="1"/>
  <c r="V57" i="12" s="1"/>
  <c r="V60" i="12" s="1"/>
  <c r="N49" i="12"/>
  <c r="N52" i="12" s="1"/>
  <c r="N54" i="12" s="1"/>
  <c r="N57" i="12" s="1"/>
  <c r="N60" i="12" s="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33" i="12"/>
  <c r="AA49" i="12" s="1"/>
  <c r="AA52" i="12" s="1"/>
  <c r="AA54" i="12" s="1"/>
  <c r="AA57" i="12" s="1"/>
  <c r="AA60" i="12" s="1"/>
  <c r="Y33" i="12"/>
  <c r="Y49" i="12" s="1"/>
  <c r="Y52" i="12" s="1"/>
  <c r="Y54" i="12" s="1"/>
  <c r="Y57" i="12" s="1"/>
  <c r="Y60" i="12" s="1"/>
  <c r="X33" i="12"/>
  <c r="X49" i="12" s="1"/>
  <c r="W33" i="12"/>
  <c r="W49" i="12" s="1"/>
  <c r="W52" i="12" s="1"/>
  <c r="W54" i="12" s="1"/>
  <c r="W57" i="12" s="1"/>
  <c r="W60" i="12" s="1"/>
  <c r="V33" i="12"/>
  <c r="U33" i="12"/>
  <c r="U49" i="12" s="1"/>
  <c r="U52" i="12" s="1"/>
  <c r="U54" i="12" s="1"/>
  <c r="U57" i="12" s="1"/>
  <c r="U60" i="12" s="1"/>
  <c r="T33" i="12"/>
  <c r="T49" i="12" s="1"/>
  <c r="T52" i="12" s="1"/>
  <c r="T54" i="12" s="1"/>
  <c r="T57" i="12" s="1"/>
  <c r="T60" i="12" s="1"/>
  <c r="S33" i="12"/>
  <c r="S49" i="12" s="1"/>
  <c r="S52" i="12" s="1"/>
  <c r="S54" i="12" s="1"/>
  <c r="S57" i="12" s="1"/>
  <c r="S60" i="12" s="1"/>
  <c r="R33" i="12"/>
  <c r="R49" i="12" s="1"/>
  <c r="R52" i="12" s="1"/>
  <c r="R54" i="12" s="1"/>
  <c r="R57" i="12" s="1"/>
  <c r="R60" i="12" s="1"/>
  <c r="Q33" i="12"/>
  <c r="Q49" i="12" s="1"/>
  <c r="Q52" i="12" s="1"/>
  <c r="Q54" i="12" s="1"/>
  <c r="Q57" i="12" s="1"/>
  <c r="Q60" i="12" s="1"/>
  <c r="P33" i="12"/>
  <c r="P49" i="12" s="1"/>
  <c r="P52" i="12" s="1"/>
  <c r="P54" i="12" s="1"/>
  <c r="P57" i="12" s="1"/>
  <c r="P60" i="12" s="1"/>
  <c r="O33" i="12"/>
  <c r="O49" i="12" s="1"/>
  <c r="O52" i="12" s="1"/>
  <c r="O54" i="12" s="1"/>
  <c r="O57" i="12" s="1"/>
  <c r="O60" i="12" s="1"/>
  <c r="N33" i="12"/>
  <c r="M33" i="12"/>
  <c r="M49" i="12" s="1"/>
  <c r="M52" i="12" s="1"/>
  <c r="M54" i="12" s="1"/>
  <c r="M57" i="12" s="1"/>
  <c r="M60" i="12" s="1"/>
  <c r="L33" i="12"/>
  <c r="L49" i="12" s="1"/>
  <c r="L52" i="12" s="1"/>
  <c r="L54" i="12" s="1"/>
  <c r="L57" i="12" s="1"/>
  <c r="L60" i="12" s="1"/>
  <c r="K33" i="12"/>
  <c r="K49" i="12" s="1"/>
  <c r="K52" i="12" s="1"/>
  <c r="K54" i="12" s="1"/>
  <c r="K57" i="12" s="1"/>
  <c r="K60" i="12" s="1"/>
  <c r="J33" i="12"/>
  <c r="J49" i="12" s="1"/>
  <c r="J52" i="12" s="1"/>
  <c r="J54" i="12" s="1"/>
  <c r="J57" i="12" s="1"/>
  <c r="J60" i="12" s="1"/>
  <c r="I33" i="12"/>
  <c r="I49" i="12" s="1"/>
  <c r="I52" i="12" s="1"/>
  <c r="I54" i="12" s="1"/>
  <c r="I57" i="12" s="1"/>
  <c r="I60" i="12" s="1"/>
  <c r="H33" i="12"/>
  <c r="H49" i="12" s="1"/>
  <c r="H52" i="12" s="1"/>
  <c r="H54" i="12" s="1"/>
  <c r="H57" i="12" s="1"/>
  <c r="H60" i="12" s="1"/>
  <c r="G33" i="12"/>
  <c r="G49" i="12" s="1"/>
  <c r="G52" i="12" s="1"/>
  <c r="G54" i="12" s="1"/>
  <c r="G57" i="12" s="1"/>
  <c r="G60" i="12" s="1"/>
  <c r="F33" i="12"/>
  <c r="F49" i="12" s="1"/>
  <c r="F52" i="12" s="1"/>
  <c r="F54" i="12" s="1"/>
  <c r="F57" i="12" s="1"/>
  <c r="F60" i="12" s="1"/>
  <c r="E33" i="12"/>
  <c r="E49" i="12" s="1"/>
  <c r="E52" i="12" s="1"/>
  <c r="E54" i="12" s="1"/>
  <c r="E57" i="12" s="1"/>
  <c r="E60" i="12" s="1"/>
  <c r="D33" i="12"/>
  <c r="D49" i="12" s="1"/>
  <c r="D52" i="12" s="1"/>
  <c r="D54" i="12" s="1"/>
  <c r="D57" i="12" s="1"/>
  <c r="D60" i="12" s="1"/>
  <c r="C33" i="12"/>
  <c r="C49" i="12" s="1"/>
  <c r="C52" i="12" s="1"/>
  <c r="C54" i="12" s="1"/>
  <c r="C57" i="12" s="1"/>
  <c r="C60" i="12" s="1"/>
  <c r="E49" i="13"/>
  <c r="E52" i="13" s="1"/>
  <c r="E54" i="13" s="1"/>
  <c r="E57" i="13" s="1"/>
  <c r="E60" i="13" s="1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33" i="13"/>
  <c r="AA49" i="13" s="1"/>
  <c r="AA52" i="13" s="1"/>
  <c r="AA54" i="13" s="1"/>
  <c r="AA57" i="13" s="1"/>
  <c r="AA60" i="13" s="1"/>
  <c r="Y33" i="13"/>
  <c r="Y49" i="13" s="1"/>
  <c r="Y52" i="13" s="1"/>
  <c r="Y54" i="13" s="1"/>
  <c r="Y57" i="13" s="1"/>
  <c r="Y60" i="13" s="1"/>
  <c r="X33" i="13"/>
  <c r="X49" i="13" s="1"/>
  <c r="W33" i="13"/>
  <c r="W49" i="13" s="1"/>
  <c r="W52" i="13" s="1"/>
  <c r="W54" i="13" s="1"/>
  <c r="W57" i="13" s="1"/>
  <c r="W60" i="13" s="1"/>
  <c r="V33" i="13"/>
  <c r="V49" i="13" s="1"/>
  <c r="V52" i="13" s="1"/>
  <c r="V54" i="13" s="1"/>
  <c r="V57" i="13" s="1"/>
  <c r="V60" i="13" s="1"/>
  <c r="U33" i="13"/>
  <c r="U49" i="13" s="1"/>
  <c r="U52" i="13" s="1"/>
  <c r="U54" i="13" s="1"/>
  <c r="U57" i="13" s="1"/>
  <c r="U60" i="13" s="1"/>
  <c r="T33" i="13"/>
  <c r="T49" i="13" s="1"/>
  <c r="T52" i="13" s="1"/>
  <c r="T54" i="13" s="1"/>
  <c r="T57" i="13" s="1"/>
  <c r="T60" i="13" s="1"/>
  <c r="S33" i="13"/>
  <c r="S49" i="13" s="1"/>
  <c r="S52" i="13" s="1"/>
  <c r="S54" i="13" s="1"/>
  <c r="S57" i="13" s="1"/>
  <c r="S60" i="13" s="1"/>
  <c r="R33" i="13"/>
  <c r="R49" i="13" s="1"/>
  <c r="R52" i="13" s="1"/>
  <c r="R54" i="13" s="1"/>
  <c r="R57" i="13" s="1"/>
  <c r="R60" i="13" s="1"/>
  <c r="Q33" i="13"/>
  <c r="Q49" i="13" s="1"/>
  <c r="Q52" i="13" s="1"/>
  <c r="Q54" i="13" s="1"/>
  <c r="Q57" i="13" s="1"/>
  <c r="Q60" i="13" s="1"/>
  <c r="P33" i="13"/>
  <c r="P49" i="13" s="1"/>
  <c r="P52" i="13" s="1"/>
  <c r="P54" i="13" s="1"/>
  <c r="P57" i="13" s="1"/>
  <c r="P60" i="13" s="1"/>
  <c r="O33" i="13"/>
  <c r="O49" i="13" s="1"/>
  <c r="O52" i="13" s="1"/>
  <c r="O54" i="13" s="1"/>
  <c r="O57" i="13" s="1"/>
  <c r="O60" i="13" s="1"/>
  <c r="N33" i="13"/>
  <c r="N49" i="13" s="1"/>
  <c r="N52" i="13" s="1"/>
  <c r="N54" i="13" s="1"/>
  <c r="N57" i="13" s="1"/>
  <c r="N60" i="13" s="1"/>
  <c r="M33" i="13"/>
  <c r="M49" i="13" s="1"/>
  <c r="M52" i="13" s="1"/>
  <c r="M54" i="13" s="1"/>
  <c r="M57" i="13" s="1"/>
  <c r="M60" i="13" s="1"/>
  <c r="L33" i="13"/>
  <c r="L49" i="13" s="1"/>
  <c r="L52" i="13" s="1"/>
  <c r="L54" i="13" s="1"/>
  <c r="L57" i="13" s="1"/>
  <c r="L60" i="13" s="1"/>
  <c r="K33" i="13"/>
  <c r="K49" i="13" s="1"/>
  <c r="K52" i="13" s="1"/>
  <c r="K54" i="13" s="1"/>
  <c r="K57" i="13" s="1"/>
  <c r="K60" i="13" s="1"/>
  <c r="J33" i="13"/>
  <c r="J49" i="13" s="1"/>
  <c r="J52" i="13" s="1"/>
  <c r="J54" i="13" s="1"/>
  <c r="J57" i="13" s="1"/>
  <c r="J60" i="13" s="1"/>
  <c r="I33" i="13"/>
  <c r="I49" i="13" s="1"/>
  <c r="I52" i="13" s="1"/>
  <c r="I54" i="13" s="1"/>
  <c r="I57" i="13" s="1"/>
  <c r="I60" i="13" s="1"/>
  <c r="H33" i="13"/>
  <c r="H49" i="13" s="1"/>
  <c r="H52" i="13" s="1"/>
  <c r="H54" i="13" s="1"/>
  <c r="H57" i="13" s="1"/>
  <c r="H60" i="13" s="1"/>
  <c r="G33" i="13"/>
  <c r="G49" i="13" s="1"/>
  <c r="G52" i="13" s="1"/>
  <c r="G54" i="13" s="1"/>
  <c r="G57" i="13" s="1"/>
  <c r="G60" i="13" s="1"/>
  <c r="F33" i="13"/>
  <c r="F49" i="13" s="1"/>
  <c r="F52" i="13" s="1"/>
  <c r="F54" i="13" s="1"/>
  <c r="F57" i="13" s="1"/>
  <c r="F60" i="13" s="1"/>
  <c r="E33" i="13"/>
  <c r="D33" i="13"/>
  <c r="D49" i="13" s="1"/>
  <c r="D52" i="13" s="1"/>
  <c r="D54" i="13" s="1"/>
  <c r="D57" i="13" s="1"/>
  <c r="D60" i="13" s="1"/>
  <c r="C33" i="13"/>
  <c r="C49" i="13" s="1"/>
  <c r="C52" i="13" s="1"/>
  <c r="C54" i="13" s="1"/>
  <c r="C57" i="13" s="1"/>
  <c r="C60" i="13" s="1"/>
  <c r="T49" i="14"/>
  <c r="T52" i="14" s="1"/>
  <c r="T54" i="14" s="1"/>
  <c r="T57" i="14" s="1"/>
  <c r="T60" i="14" s="1"/>
  <c r="D49" i="14"/>
  <c r="D52" i="14" s="1"/>
  <c r="D54" i="14" s="1"/>
  <c r="D57" i="14" s="1"/>
  <c r="D60" i="14" s="1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33" i="14"/>
  <c r="AA49" i="14" s="1"/>
  <c r="AA52" i="14" s="1"/>
  <c r="AA54" i="14" s="1"/>
  <c r="AA57" i="14" s="1"/>
  <c r="AA60" i="14" s="1"/>
  <c r="Y33" i="14"/>
  <c r="Y49" i="14" s="1"/>
  <c r="Y52" i="14" s="1"/>
  <c r="Y54" i="14" s="1"/>
  <c r="Y57" i="14" s="1"/>
  <c r="Y60" i="14" s="1"/>
  <c r="X33" i="14"/>
  <c r="X49" i="14" s="1"/>
  <c r="W33" i="14"/>
  <c r="W49" i="14" s="1"/>
  <c r="W52" i="14" s="1"/>
  <c r="W54" i="14" s="1"/>
  <c r="W57" i="14" s="1"/>
  <c r="W60" i="14" s="1"/>
  <c r="V33" i="14"/>
  <c r="V49" i="14" s="1"/>
  <c r="V52" i="14" s="1"/>
  <c r="V54" i="14" s="1"/>
  <c r="V57" i="14" s="1"/>
  <c r="V60" i="14" s="1"/>
  <c r="U33" i="14"/>
  <c r="U49" i="14" s="1"/>
  <c r="U52" i="14" s="1"/>
  <c r="U54" i="14" s="1"/>
  <c r="U57" i="14" s="1"/>
  <c r="U60" i="14" s="1"/>
  <c r="T33" i="14"/>
  <c r="S33" i="14"/>
  <c r="S49" i="14" s="1"/>
  <c r="S52" i="14" s="1"/>
  <c r="S54" i="14" s="1"/>
  <c r="S57" i="14" s="1"/>
  <c r="S60" i="14" s="1"/>
  <c r="R33" i="14"/>
  <c r="R49" i="14" s="1"/>
  <c r="R52" i="14" s="1"/>
  <c r="R54" i="14" s="1"/>
  <c r="R57" i="14" s="1"/>
  <c r="R60" i="14" s="1"/>
  <c r="Q33" i="14"/>
  <c r="Q49" i="14" s="1"/>
  <c r="Q52" i="14" s="1"/>
  <c r="Q54" i="14" s="1"/>
  <c r="Q57" i="14" s="1"/>
  <c r="Q60" i="14" s="1"/>
  <c r="P33" i="14"/>
  <c r="P49" i="14" s="1"/>
  <c r="P52" i="14" s="1"/>
  <c r="P54" i="14" s="1"/>
  <c r="P57" i="14" s="1"/>
  <c r="P60" i="14" s="1"/>
  <c r="O33" i="14"/>
  <c r="O49" i="14" s="1"/>
  <c r="O52" i="14" s="1"/>
  <c r="O54" i="14" s="1"/>
  <c r="O57" i="14" s="1"/>
  <c r="O60" i="14" s="1"/>
  <c r="N33" i="14"/>
  <c r="N49" i="14" s="1"/>
  <c r="N52" i="14" s="1"/>
  <c r="N54" i="14" s="1"/>
  <c r="N57" i="14" s="1"/>
  <c r="N60" i="14" s="1"/>
  <c r="M33" i="14"/>
  <c r="M49" i="14" s="1"/>
  <c r="M52" i="14" s="1"/>
  <c r="M54" i="14" s="1"/>
  <c r="M57" i="14" s="1"/>
  <c r="M60" i="14" s="1"/>
  <c r="L33" i="14"/>
  <c r="L49" i="14" s="1"/>
  <c r="L52" i="14" s="1"/>
  <c r="L54" i="14" s="1"/>
  <c r="L57" i="14" s="1"/>
  <c r="L60" i="14" s="1"/>
  <c r="K33" i="14"/>
  <c r="K49" i="14" s="1"/>
  <c r="K52" i="14" s="1"/>
  <c r="K54" i="14" s="1"/>
  <c r="K57" i="14" s="1"/>
  <c r="K60" i="14" s="1"/>
  <c r="J33" i="14"/>
  <c r="J49" i="14" s="1"/>
  <c r="J52" i="14" s="1"/>
  <c r="J54" i="14" s="1"/>
  <c r="J57" i="14" s="1"/>
  <c r="J60" i="14" s="1"/>
  <c r="I33" i="14"/>
  <c r="I49" i="14" s="1"/>
  <c r="I52" i="14" s="1"/>
  <c r="I54" i="14" s="1"/>
  <c r="I57" i="14" s="1"/>
  <c r="I60" i="14" s="1"/>
  <c r="H33" i="14"/>
  <c r="H49" i="14" s="1"/>
  <c r="H52" i="14" s="1"/>
  <c r="H54" i="14" s="1"/>
  <c r="H57" i="14" s="1"/>
  <c r="H60" i="14" s="1"/>
  <c r="G33" i="14"/>
  <c r="G49" i="14" s="1"/>
  <c r="G52" i="14" s="1"/>
  <c r="G54" i="14" s="1"/>
  <c r="G57" i="14" s="1"/>
  <c r="G60" i="14" s="1"/>
  <c r="F33" i="14"/>
  <c r="F49" i="14" s="1"/>
  <c r="F52" i="14" s="1"/>
  <c r="F54" i="14" s="1"/>
  <c r="F57" i="14" s="1"/>
  <c r="F60" i="14" s="1"/>
  <c r="E33" i="14"/>
  <c r="E49" i="14" s="1"/>
  <c r="E52" i="14" s="1"/>
  <c r="E54" i="14" s="1"/>
  <c r="E57" i="14" s="1"/>
  <c r="E60" i="14" s="1"/>
  <c r="D33" i="14"/>
  <c r="C33" i="14"/>
  <c r="AA48" i="15"/>
  <c r="Y48" i="15"/>
  <c r="X48" i="15"/>
  <c r="W48" i="15"/>
  <c r="V48" i="15"/>
  <c r="U48" i="15"/>
  <c r="U49" i="15" s="1"/>
  <c r="U52" i="15" s="1"/>
  <c r="U54" i="15" s="1"/>
  <c r="U57" i="15" s="1"/>
  <c r="U60" i="15" s="1"/>
  <c r="T48" i="15"/>
  <c r="S48" i="15"/>
  <c r="S49" i="15" s="1"/>
  <c r="S52" i="15" s="1"/>
  <c r="S54" i="15" s="1"/>
  <c r="S57" i="15" s="1"/>
  <c r="S60" i="15" s="1"/>
  <c r="R48" i="15"/>
  <c r="Q48" i="15"/>
  <c r="P48" i="15"/>
  <c r="O48" i="15"/>
  <c r="N48" i="15"/>
  <c r="M48" i="15"/>
  <c r="L48" i="15"/>
  <c r="K48" i="15"/>
  <c r="K49" i="15" s="1"/>
  <c r="K52" i="15" s="1"/>
  <c r="K54" i="15" s="1"/>
  <c r="K57" i="15" s="1"/>
  <c r="K60" i="15" s="1"/>
  <c r="J48" i="15"/>
  <c r="I48" i="15"/>
  <c r="H48" i="15"/>
  <c r="G48" i="15"/>
  <c r="F48" i="15"/>
  <c r="E48" i="15"/>
  <c r="D48" i="15"/>
  <c r="C48" i="15"/>
  <c r="C49" i="15" s="1"/>
  <c r="C52" i="15" s="1"/>
  <c r="C54" i="15" s="1"/>
  <c r="C57" i="15" s="1"/>
  <c r="C60" i="15" s="1"/>
  <c r="AA33" i="15"/>
  <c r="Z33" i="15"/>
  <c r="Y33" i="15"/>
  <c r="X33" i="15"/>
  <c r="W33" i="15"/>
  <c r="W49" i="15" s="1"/>
  <c r="W52" i="15" s="1"/>
  <c r="W54" i="15" s="1"/>
  <c r="W57" i="15" s="1"/>
  <c r="W60" i="15" s="1"/>
  <c r="V33" i="15"/>
  <c r="V49" i="15" s="1"/>
  <c r="V52" i="15" s="1"/>
  <c r="V54" i="15" s="1"/>
  <c r="V57" i="15" s="1"/>
  <c r="V60" i="15" s="1"/>
  <c r="U33" i="15"/>
  <c r="T33" i="15"/>
  <c r="T49" i="15" s="1"/>
  <c r="T52" i="15" s="1"/>
  <c r="T54" i="15" s="1"/>
  <c r="T57" i="15" s="1"/>
  <c r="T60" i="15" s="1"/>
  <c r="S33" i="15"/>
  <c r="R33" i="15"/>
  <c r="R49" i="15" s="1"/>
  <c r="R52" i="15" s="1"/>
  <c r="R54" i="15" s="1"/>
  <c r="R57" i="15" s="1"/>
  <c r="R60" i="15" s="1"/>
  <c r="Q33" i="15"/>
  <c r="P33" i="15"/>
  <c r="O33" i="15"/>
  <c r="O49" i="15" s="1"/>
  <c r="O52" i="15" s="1"/>
  <c r="O54" i="15" s="1"/>
  <c r="O57" i="15" s="1"/>
  <c r="O60" i="15" s="1"/>
  <c r="N33" i="15"/>
  <c r="N49" i="15" s="1"/>
  <c r="N52" i="15" s="1"/>
  <c r="N54" i="15" s="1"/>
  <c r="N57" i="15" s="1"/>
  <c r="N60" i="15" s="1"/>
  <c r="M33" i="15"/>
  <c r="L33" i="15"/>
  <c r="L49" i="15" s="1"/>
  <c r="L52" i="15" s="1"/>
  <c r="L54" i="15" s="1"/>
  <c r="L57" i="15" s="1"/>
  <c r="L60" i="15" s="1"/>
  <c r="K33" i="15"/>
  <c r="J33" i="15"/>
  <c r="J49" i="15" s="1"/>
  <c r="J52" i="15" s="1"/>
  <c r="J54" i="15" s="1"/>
  <c r="J57" i="15" s="1"/>
  <c r="J60" i="15" s="1"/>
  <c r="I33" i="15"/>
  <c r="H33" i="15"/>
  <c r="G33" i="15"/>
  <c r="F33" i="15"/>
  <c r="F49" i="15" s="1"/>
  <c r="F52" i="15" s="1"/>
  <c r="F54" i="15" s="1"/>
  <c r="F57" i="15" s="1"/>
  <c r="F60" i="15" s="1"/>
  <c r="E33" i="15"/>
  <c r="D33" i="15"/>
  <c r="D49" i="15" s="1"/>
  <c r="D52" i="15" s="1"/>
  <c r="D54" i="15" s="1"/>
  <c r="D57" i="15" s="1"/>
  <c r="D60" i="15" s="1"/>
  <c r="C33" i="15"/>
  <c r="P54" i="16"/>
  <c r="P57" i="16" s="1"/>
  <c r="P60" i="16" s="1"/>
  <c r="F52" i="16"/>
  <c r="F54" i="16" s="1"/>
  <c r="F57" i="16" s="1"/>
  <c r="F60" i="16" s="1"/>
  <c r="V49" i="16"/>
  <c r="V52" i="16" s="1"/>
  <c r="V54" i="16" s="1"/>
  <c r="V57" i="16" s="1"/>
  <c r="V60" i="16" s="1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33" i="16"/>
  <c r="Y33" i="16"/>
  <c r="Y49" i="16" s="1"/>
  <c r="Y52" i="16" s="1"/>
  <c r="Y54" i="16" s="1"/>
  <c r="Y57" i="16" s="1"/>
  <c r="Y60" i="16" s="1"/>
  <c r="X33" i="16"/>
  <c r="W33" i="16"/>
  <c r="W49" i="16" s="1"/>
  <c r="W52" i="16" s="1"/>
  <c r="W54" i="16" s="1"/>
  <c r="W57" i="16" s="1"/>
  <c r="W60" i="16" s="1"/>
  <c r="V33" i="16"/>
  <c r="U33" i="16"/>
  <c r="U49" i="16" s="1"/>
  <c r="U52" i="16" s="1"/>
  <c r="U54" i="16" s="1"/>
  <c r="U57" i="16" s="1"/>
  <c r="U60" i="16" s="1"/>
  <c r="T33" i="16"/>
  <c r="T49" i="16" s="1"/>
  <c r="T52" i="16" s="1"/>
  <c r="T54" i="16" s="1"/>
  <c r="T57" i="16" s="1"/>
  <c r="T60" i="16" s="1"/>
  <c r="S33" i="16"/>
  <c r="S49" i="16" s="1"/>
  <c r="S52" i="16" s="1"/>
  <c r="S54" i="16" s="1"/>
  <c r="S57" i="16" s="1"/>
  <c r="S60" i="16" s="1"/>
  <c r="R33" i="16"/>
  <c r="Q33" i="16"/>
  <c r="Q49" i="16" s="1"/>
  <c r="Q52" i="16" s="1"/>
  <c r="Q54" i="16" s="1"/>
  <c r="Q57" i="16" s="1"/>
  <c r="Q60" i="16" s="1"/>
  <c r="P33" i="16"/>
  <c r="P49" i="16" s="1"/>
  <c r="P52" i="16" s="1"/>
  <c r="O33" i="16"/>
  <c r="O49" i="16" s="1"/>
  <c r="O52" i="16" s="1"/>
  <c r="O54" i="16" s="1"/>
  <c r="O57" i="16" s="1"/>
  <c r="O60" i="16" s="1"/>
  <c r="N33" i="16"/>
  <c r="N49" i="16" s="1"/>
  <c r="N52" i="16" s="1"/>
  <c r="N54" i="16" s="1"/>
  <c r="N57" i="16" s="1"/>
  <c r="N60" i="16" s="1"/>
  <c r="M33" i="16"/>
  <c r="M49" i="16" s="1"/>
  <c r="M52" i="16" s="1"/>
  <c r="M54" i="16" s="1"/>
  <c r="M57" i="16" s="1"/>
  <c r="M60" i="16" s="1"/>
  <c r="L33" i="16"/>
  <c r="L49" i="16" s="1"/>
  <c r="L52" i="16" s="1"/>
  <c r="L54" i="16" s="1"/>
  <c r="L57" i="16" s="1"/>
  <c r="L60" i="16" s="1"/>
  <c r="K33" i="16"/>
  <c r="K49" i="16" s="1"/>
  <c r="K52" i="16" s="1"/>
  <c r="K54" i="16" s="1"/>
  <c r="K57" i="16" s="1"/>
  <c r="K60" i="16" s="1"/>
  <c r="J33" i="16"/>
  <c r="I33" i="16"/>
  <c r="I49" i="16" s="1"/>
  <c r="I52" i="16" s="1"/>
  <c r="I54" i="16" s="1"/>
  <c r="I57" i="16" s="1"/>
  <c r="I60" i="16" s="1"/>
  <c r="H33" i="16"/>
  <c r="H49" i="16" s="1"/>
  <c r="H52" i="16" s="1"/>
  <c r="H54" i="16" s="1"/>
  <c r="H57" i="16" s="1"/>
  <c r="H60" i="16" s="1"/>
  <c r="G33" i="16"/>
  <c r="G49" i="16" s="1"/>
  <c r="G52" i="16" s="1"/>
  <c r="G54" i="16" s="1"/>
  <c r="G57" i="16" s="1"/>
  <c r="G60" i="16" s="1"/>
  <c r="F33" i="16"/>
  <c r="F49" i="16" s="1"/>
  <c r="E33" i="16"/>
  <c r="E49" i="16" s="1"/>
  <c r="E52" i="16" s="1"/>
  <c r="E54" i="16" s="1"/>
  <c r="E57" i="16" s="1"/>
  <c r="E60" i="16" s="1"/>
  <c r="D33" i="16"/>
  <c r="D49" i="16" s="1"/>
  <c r="D52" i="16" s="1"/>
  <c r="D54" i="16" s="1"/>
  <c r="D57" i="16" s="1"/>
  <c r="D60" i="16" s="1"/>
  <c r="C33" i="16"/>
  <c r="C49" i="16" s="1"/>
  <c r="C52" i="16" s="1"/>
  <c r="C54" i="16" s="1"/>
  <c r="C57" i="16" s="1"/>
  <c r="C60" i="16" s="1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33" i="17"/>
  <c r="AA49" i="17" s="1"/>
  <c r="AA52" i="17" s="1"/>
  <c r="AA54" i="17" s="1"/>
  <c r="AA57" i="17" s="1"/>
  <c r="AA60" i="17" s="1"/>
  <c r="Y33" i="17"/>
  <c r="Y49" i="17" s="1"/>
  <c r="Y52" i="17" s="1"/>
  <c r="Y54" i="17" s="1"/>
  <c r="Y57" i="17" s="1"/>
  <c r="Y60" i="17" s="1"/>
  <c r="X33" i="17"/>
  <c r="X49" i="17" s="1"/>
  <c r="W33" i="17"/>
  <c r="W49" i="17" s="1"/>
  <c r="W52" i="17" s="1"/>
  <c r="W54" i="17" s="1"/>
  <c r="W57" i="17" s="1"/>
  <c r="W60" i="17" s="1"/>
  <c r="V33" i="17"/>
  <c r="V49" i="17" s="1"/>
  <c r="V52" i="17" s="1"/>
  <c r="V54" i="17" s="1"/>
  <c r="V57" i="17" s="1"/>
  <c r="V60" i="17" s="1"/>
  <c r="U33" i="17"/>
  <c r="T33" i="17"/>
  <c r="S33" i="17"/>
  <c r="S49" i="17" s="1"/>
  <c r="S52" i="17" s="1"/>
  <c r="S54" i="17" s="1"/>
  <c r="S57" i="17" s="1"/>
  <c r="S60" i="17" s="1"/>
  <c r="R33" i="17"/>
  <c r="Q33" i="17"/>
  <c r="Q49" i="17" s="1"/>
  <c r="Q52" i="17" s="1"/>
  <c r="Q54" i="17" s="1"/>
  <c r="Q57" i="17" s="1"/>
  <c r="Q60" i="17" s="1"/>
  <c r="P33" i="17"/>
  <c r="P49" i="17" s="1"/>
  <c r="P52" i="17" s="1"/>
  <c r="P54" i="17" s="1"/>
  <c r="P57" i="17" s="1"/>
  <c r="P60" i="17" s="1"/>
  <c r="O33" i="17"/>
  <c r="O49" i="17" s="1"/>
  <c r="O52" i="17" s="1"/>
  <c r="O54" i="17" s="1"/>
  <c r="O57" i="17" s="1"/>
  <c r="O60" i="17" s="1"/>
  <c r="N33" i="17"/>
  <c r="N49" i="17" s="1"/>
  <c r="N52" i="17" s="1"/>
  <c r="N54" i="17" s="1"/>
  <c r="N57" i="17" s="1"/>
  <c r="N60" i="17" s="1"/>
  <c r="M33" i="17"/>
  <c r="L33" i="17"/>
  <c r="L49" i="17" s="1"/>
  <c r="L52" i="17" s="1"/>
  <c r="L54" i="17" s="1"/>
  <c r="L57" i="17" s="1"/>
  <c r="L60" i="17" s="1"/>
  <c r="K33" i="17"/>
  <c r="K49" i="17" s="1"/>
  <c r="K52" i="17" s="1"/>
  <c r="K54" i="17" s="1"/>
  <c r="K57" i="17" s="1"/>
  <c r="K60" i="17" s="1"/>
  <c r="J33" i="17"/>
  <c r="I33" i="17"/>
  <c r="I49" i="17" s="1"/>
  <c r="I52" i="17" s="1"/>
  <c r="I54" i="17" s="1"/>
  <c r="I57" i="17" s="1"/>
  <c r="I60" i="17" s="1"/>
  <c r="H33" i="17"/>
  <c r="H49" i="17" s="1"/>
  <c r="H52" i="17" s="1"/>
  <c r="H54" i="17" s="1"/>
  <c r="H57" i="17" s="1"/>
  <c r="H60" i="17" s="1"/>
  <c r="G33" i="17"/>
  <c r="G49" i="17" s="1"/>
  <c r="G52" i="17" s="1"/>
  <c r="G54" i="17" s="1"/>
  <c r="G57" i="17" s="1"/>
  <c r="G60" i="17" s="1"/>
  <c r="F33" i="17"/>
  <c r="F49" i="17" s="1"/>
  <c r="F52" i="17" s="1"/>
  <c r="F54" i="17" s="1"/>
  <c r="F57" i="17" s="1"/>
  <c r="F60" i="17" s="1"/>
  <c r="E33" i="17"/>
  <c r="D33" i="17"/>
  <c r="D49" i="17" s="1"/>
  <c r="D52" i="17" s="1"/>
  <c r="D54" i="17" s="1"/>
  <c r="D57" i="17" s="1"/>
  <c r="D60" i="17" s="1"/>
  <c r="C33" i="17"/>
  <c r="C49" i="17" s="1"/>
  <c r="C52" i="17" s="1"/>
  <c r="C54" i="17" s="1"/>
  <c r="C57" i="17" s="1"/>
  <c r="C60" i="17" s="1"/>
  <c r="AA48" i="18"/>
  <c r="Z48" i="18"/>
  <c r="Y48" i="18"/>
  <c r="X48" i="18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33" i="18"/>
  <c r="AA49" i="18" s="1"/>
  <c r="AA52" i="18" s="1"/>
  <c r="AA54" i="18" s="1"/>
  <c r="AA57" i="18" s="1"/>
  <c r="AA60" i="18" s="1"/>
  <c r="Y33" i="18"/>
  <c r="X33" i="18"/>
  <c r="X49" i="18" s="1"/>
  <c r="W33" i="18"/>
  <c r="W49" i="18" s="1"/>
  <c r="W52" i="18" s="1"/>
  <c r="W54" i="18" s="1"/>
  <c r="W57" i="18" s="1"/>
  <c r="W60" i="18" s="1"/>
  <c r="V33" i="18"/>
  <c r="V49" i="18" s="1"/>
  <c r="V52" i="18" s="1"/>
  <c r="V54" i="18" s="1"/>
  <c r="V57" i="18" s="1"/>
  <c r="V60" i="18" s="1"/>
  <c r="U33" i="18"/>
  <c r="U49" i="18" s="1"/>
  <c r="U52" i="18" s="1"/>
  <c r="U54" i="18" s="1"/>
  <c r="U57" i="18" s="1"/>
  <c r="U60" i="18" s="1"/>
  <c r="T33" i="18"/>
  <c r="S33" i="18"/>
  <c r="S49" i="18" s="1"/>
  <c r="S52" i="18" s="1"/>
  <c r="S54" i="18" s="1"/>
  <c r="S57" i="18" s="1"/>
  <c r="S60" i="18" s="1"/>
  <c r="R33" i="18"/>
  <c r="R49" i="18" s="1"/>
  <c r="R52" i="18" s="1"/>
  <c r="R54" i="18" s="1"/>
  <c r="R57" i="18" s="1"/>
  <c r="R60" i="18" s="1"/>
  <c r="Q33" i="18"/>
  <c r="P33" i="18"/>
  <c r="P49" i="18" s="1"/>
  <c r="P52" i="18" s="1"/>
  <c r="P54" i="18" s="1"/>
  <c r="P57" i="18" s="1"/>
  <c r="P60" i="18" s="1"/>
  <c r="O33" i="18"/>
  <c r="O49" i="18" s="1"/>
  <c r="O52" i="18" s="1"/>
  <c r="O54" i="18" s="1"/>
  <c r="O57" i="18" s="1"/>
  <c r="O60" i="18" s="1"/>
  <c r="N33" i="18"/>
  <c r="N49" i="18" s="1"/>
  <c r="N52" i="18" s="1"/>
  <c r="N54" i="18" s="1"/>
  <c r="N57" i="18" s="1"/>
  <c r="N60" i="18" s="1"/>
  <c r="M33" i="18"/>
  <c r="L33" i="18"/>
  <c r="K33" i="18"/>
  <c r="K49" i="18" s="1"/>
  <c r="K52" i="18" s="1"/>
  <c r="K54" i="18" s="1"/>
  <c r="K57" i="18" s="1"/>
  <c r="K60" i="18" s="1"/>
  <c r="J33" i="18"/>
  <c r="J49" i="18" s="1"/>
  <c r="J52" i="18" s="1"/>
  <c r="J54" i="18" s="1"/>
  <c r="J57" i="18" s="1"/>
  <c r="J60" i="18" s="1"/>
  <c r="I33" i="18"/>
  <c r="H33" i="18"/>
  <c r="H49" i="18" s="1"/>
  <c r="H52" i="18" s="1"/>
  <c r="H54" i="18" s="1"/>
  <c r="H57" i="18" s="1"/>
  <c r="H60" i="18" s="1"/>
  <c r="G33" i="18"/>
  <c r="G49" i="18" s="1"/>
  <c r="G52" i="18" s="1"/>
  <c r="G54" i="18" s="1"/>
  <c r="G57" i="18" s="1"/>
  <c r="G60" i="18" s="1"/>
  <c r="F33" i="18"/>
  <c r="F49" i="18" s="1"/>
  <c r="F52" i="18" s="1"/>
  <c r="F54" i="18" s="1"/>
  <c r="F57" i="18" s="1"/>
  <c r="F60" i="18" s="1"/>
  <c r="E33" i="18"/>
  <c r="D33" i="18"/>
  <c r="C33" i="18"/>
  <c r="C49" i="18" s="1"/>
  <c r="C52" i="18" s="1"/>
  <c r="C54" i="18" s="1"/>
  <c r="C57" i="18" s="1"/>
  <c r="C60" i="18" s="1"/>
  <c r="AA48" i="19"/>
  <c r="Y48" i="19"/>
  <c r="X48" i="19"/>
  <c r="W48" i="19"/>
  <c r="V48" i="19"/>
  <c r="U48" i="19"/>
  <c r="U49" i="19" s="1"/>
  <c r="U52" i="19" s="1"/>
  <c r="U54" i="19" s="1"/>
  <c r="U57" i="19" s="1"/>
  <c r="U60" i="19" s="1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33" i="19"/>
  <c r="AA49" i="19" s="1"/>
  <c r="AA52" i="19" s="1"/>
  <c r="AA54" i="19" s="1"/>
  <c r="AA57" i="19" s="1"/>
  <c r="AA60" i="19" s="1"/>
  <c r="Y33" i="19"/>
  <c r="Z33" i="19" s="1"/>
  <c r="X33" i="19"/>
  <c r="W33" i="19"/>
  <c r="W49" i="19" s="1"/>
  <c r="W52" i="19" s="1"/>
  <c r="W54" i="19" s="1"/>
  <c r="W57" i="19" s="1"/>
  <c r="W60" i="19" s="1"/>
  <c r="V33" i="19"/>
  <c r="V49" i="19" s="1"/>
  <c r="V52" i="19" s="1"/>
  <c r="V54" i="19" s="1"/>
  <c r="V57" i="19" s="1"/>
  <c r="V60" i="19" s="1"/>
  <c r="U33" i="19"/>
  <c r="T33" i="19"/>
  <c r="T49" i="19" s="1"/>
  <c r="T52" i="19" s="1"/>
  <c r="T54" i="19" s="1"/>
  <c r="T57" i="19" s="1"/>
  <c r="T60" i="19" s="1"/>
  <c r="S33" i="19"/>
  <c r="S49" i="19" s="1"/>
  <c r="S52" i="19" s="1"/>
  <c r="S54" i="19" s="1"/>
  <c r="S57" i="19" s="1"/>
  <c r="S60" i="19" s="1"/>
  <c r="R33" i="19"/>
  <c r="R49" i="19" s="1"/>
  <c r="R52" i="19" s="1"/>
  <c r="R54" i="19" s="1"/>
  <c r="R57" i="19" s="1"/>
  <c r="R60" i="19" s="1"/>
  <c r="Q33" i="19"/>
  <c r="Q49" i="19" s="1"/>
  <c r="Q52" i="19" s="1"/>
  <c r="Q54" i="19" s="1"/>
  <c r="Q57" i="19" s="1"/>
  <c r="Q60" i="19" s="1"/>
  <c r="P33" i="19"/>
  <c r="O33" i="19"/>
  <c r="N33" i="19"/>
  <c r="N49" i="19" s="1"/>
  <c r="N52" i="19" s="1"/>
  <c r="N54" i="19" s="1"/>
  <c r="N57" i="19" s="1"/>
  <c r="N60" i="19" s="1"/>
  <c r="M33" i="19"/>
  <c r="L33" i="19"/>
  <c r="L49" i="19" s="1"/>
  <c r="L52" i="19" s="1"/>
  <c r="L54" i="19" s="1"/>
  <c r="L57" i="19" s="1"/>
  <c r="L60" i="19" s="1"/>
  <c r="K33" i="19"/>
  <c r="K49" i="19" s="1"/>
  <c r="K52" i="19" s="1"/>
  <c r="K54" i="19" s="1"/>
  <c r="K57" i="19" s="1"/>
  <c r="K60" i="19" s="1"/>
  <c r="J33" i="19"/>
  <c r="J49" i="19" s="1"/>
  <c r="J52" i="19" s="1"/>
  <c r="J54" i="19" s="1"/>
  <c r="J57" i="19" s="1"/>
  <c r="J60" i="19" s="1"/>
  <c r="I33" i="19"/>
  <c r="I49" i="19" s="1"/>
  <c r="I52" i="19" s="1"/>
  <c r="I54" i="19" s="1"/>
  <c r="I57" i="19" s="1"/>
  <c r="I60" i="19" s="1"/>
  <c r="H33" i="19"/>
  <c r="G33" i="19"/>
  <c r="G49" i="19" s="1"/>
  <c r="G52" i="19" s="1"/>
  <c r="G54" i="19" s="1"/>
  <c r="G57" i="19" s="1"/>
  <c r="G60" i="19" s="1"/>
  <c r="F33" i="19"/>
  <c r="F49" i="19" s="1"/>
  <c r="F52" i="19" s="1"/>
  <c r="F54" i="19" s="1"/>
  <c r="F57" i="19" s="1"/>
  <c r="F60" i="19" s="1"/>
  <c r="E33" i="19"/>
  <c r="D33" i="19"/>
  <c r="D49" i="19" s="1"/>
  <c r="D52" i="19" s="1"/>
  <c r="D54" i="19" s="1"/>
  <c r="D57" i="19" s="1"/>
  <c r="D60" i="19" s="1"/>
  <c r="C33" i="19"/>
  <c r="C49" i="19" s="1"/>
  <c r="C52" i="19" s="1"/>
  <c r="C54" i="19" s="1"/>
  <c r="C57" i="19" s="1"/>
  <c r="C60" i="19" s="1"/>
  <c r="J52" i="20"/>
  <c r="J54" i="20" s="1"/>
  <c r="J57" i="20" s="1"/>
  <c r="J60" i="20" s="1"/>
  <c r="AA49" i="20"/>
  <c r="AA52" i="20" s="1"/>
  <c r="AA54" i="20" s="1"/>
  <c r="AA57" i="20" s="1"/>
  <c r="AA60" i="20" s="1"/>
  <c r="F49" i="20"/>
  <c r="F52" i="20" s="1"/>
  <c r="F54" i="20" s="1"/>
  <c r="F57" i="20" s="1"/>
  <c r="F60" i="20" s="1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33" i="20"/>
  <c r="Y33" i="20"/>
  <c r="Y49" i="20" s="1"/>
  <c r="Y52" i="20" s="1"/>
  <c r="Y54" i="20" s="1"/>
  <c r="Y57" i="20" s="1"/>
  <c r="Y60" i="20" s="1"/>
  <c r="X33" i="20"/>
  <c r="W33" i="20"/>
  <c r="V33" i="20"/>
  <c r="V49" i="20" s="1"/>
  <c r="V52" i="20" s="1"/>
  <c r="V54" i="20" s="1"/>
  <c r="V57" i="20" s="1"/>
  <c r="V60" i="20" s="1"/>
  <c r="U33" i="20"/>
  <c r="U49" i="20" s="1"/>
  <c r="U52" i="20" s="1"/>
  <c r="U54" i="20" s="1"/>
  <c r="U57" i="20" s="1"/>
  <c r="U60" i="20" s="1"/>
  <c r="T33" i="20"/>
  <c r="S33" i="20"/>
  <c r="S49" i="20" s="1"/>
  <c r="S52" i="20" s="1"/>
  <c r="S54" i="20" s="1"/>
  <c r="S57" i="20" s="1"/>
  <c r="S60" i="20" s="1"/>
  <c r="R33" i="20"/>
  <c r="R49" i="20" s="1"/>
  <c r="R52" i="20" s="1"/>
  <c r="R54" i="20" s="1"/>
  <c r="R57" i="20" s="1"/>
  <c r="R60" i="20" s="1"/>
  <c r="Q33" i="20"/>
  <c r="Q49" i="20" s="1"/>
  <c r="Q52" i="20" s="1"/>
  <c r="Q54" i="20" s="1"/>
  <c r="Q57" i="20" s="1"/>
  <c r="Q60" i="20" s="1"/>
  <c r="P33" i="20"/>
  <c r="P49" i="20" s="1"/>
  <c r="P52" i="20" s="1"/>
  <c r="P54" i="20" s="1"/>
  <c r="P57" i="20" s="1"/>
  <c r="P60" i="20" s="1"/>
  <c r="O33" i="20"/>
  <c r="N33" i="20"/>
  <c r="N49" i="20" s="1"/>
  <c r="N52" i="20" s="1"/>
  <c r="N54" i="20" s="1"/>
  <c r="N57" i="20" s="1"/>
  <c r="N60" i="20" s="1"/>
  <c r="M33" i="20"/>
  <c r="M49" i="20" s="1"/>
  <c r="M52" i="20" s="1"/>
  <c r="M54" i="20" s="1"/>
  <c r="M57" i="20" s="1"/>
  <c r="M60" i="20" s="1"/>
  <c r="L33" i="20"/>
  <c r="K33" i="20"/>
  <c r="K49" i="20" s="1"/>
  <c r="K52" i="20" s="1"/>
  <c r="K54" i="20" s="1"/>
  <c r="K57" i="20" s="1"/>
  <c r="K60" i="20" s="1"/>
  <c r="J33" i="20"/>
  <c r="J49" i="20" s="1"/>
  <c r="I33" i="20"/>
  <c r="I49" i="20" s="1"/>
  <c r="I52" i="20" s="1"/>
  <c r="I54" i="20" s="1"/>
  <c r="I57" i="20" s="1"/>
  <c r="I60" i="20" s="1"/>
  <c r="H33" i="20"/>
  <c r="H49" i="20" s="1"/>
  <c r="H52" i="20" s="1"/>
  <c r="H54" i="20" s="1"/>
  <c r="H57" i="20" s="1"/>
  <c r="H60" i="20" s="1"/>
  <c r="G33" i="20"/>
  <c r="F33" i="20"/>
  <c r="E33" i="20"/>
  <c r="E49" i="20" s="1"/>
  <c r="E52" i="20" s="1"/>
  <c r="E54" i="20" s="1"/>
  <c r="E57" i="20" s="1"/>
  <c r="E60" i="20" s="1"/>
  <c r="D33" i="20"/>
  <c r="C33" i="20"/>
  <c r="C49" i="20" s="1"/>
  <c r="C52" i="20" s="1"/>
  <c r="C54" i="20" s="1"/>
  <c r="C57" i="20" s="1"/>
  <c r="C60" i="20" s="1"/>
  <c r="V49" i="21"/>
  <c r="V52" i="21" s="1"/>
  <c r="V54" i="21" s="1"/>
  <c r="V57" i="21" s="1"/>
  <c r="V60" i="21" s="1"/>
  <c r="AA48" i="21"/>
  <c r="Y48" i="21"/>
  <c r="Y49" i="21" s="1"/>
  <c r="Y52" i="21" s="1"/>
  <c r="Y54" i="21" s="1"/>
  <c r="Y57" i="21" s="1"/>
  <c r="Y60" i="21" s="1"/>
  <c r="X48" i="21"/>
  <c r="W48" i="21"/>
  <c r="W49" i="21" s="1"/>
  <c r="W52" i="21" s="1"/>
  <c r="W54" i="21" s="1"/>
  <c r="W57" i="21" s="1"/>
  <c r="W60" i="21" s="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I49" i="21" s="1"/>
  <c r="I52" i="21" s="1"/>
  <c r="I54" i="21" s="1"/>
  <c r="I57" i="21" s="1"/>
  <c r="I60" i="21" s="1"/>
  <c r="H48" i="21"/>
  <c r="G48" i="21"/>
  <c r="G49" i="21" s="1"/>
  <c r="G52" i="21" s="1"/>
  <c r="G54" i="21" s="1"/>
  <c r="G57" i="21" s="1"/>
  <c r="G60" i="21" s="1"/>
  <c r="F48" i="21"/>
  <c r="E48" i="21"/>
  <c r="D48" i="21"/>
  <c r="C48" i="21"/>
  <c r="AA33" i="21"/>
  <c r="AA49" i="21" s="1"/>
  <c r="AA52" i="21" s="1"/>
  <c r="AA54" i="21" s="1"/>
  <c r="AA57" i="21" s="1"/>
  <c r="AA60" i="21" s="1"/>
  <c r="Y33" i="21"/>
  <c r="X33" i="21"/>
  <c r="X49" i="21" s="1"/>
  <c r="W33" i="21"/>
  <c r="V33" i="21"/>
  <c r="U33" i="21"/>
  <c r="U49" i="21" s="1"/>
  <c r="U52" i="21" s="1"/>
  <c r="U54" i="21" s="1"/>
  <c r="U57" i="21" s="1"/>
  <c r="U60" i="21" s="1"/>
  <c r="T33" i="21"/>
  <c r="S33" i="21"/>
  <c r="S49" i="21" s="1"/>
  <c r="S52" i="21" s="1"/>
  <c r="S54" i="21" s="1"/>
  <c r="S57" i="21" s="1"/>
  <c r="S60" i="21" s="1"/>
  <c r="R33" i="21"/>
  <c r="Q33" i="21"/>
  <c r="P33" i="21"/>
  <c r="P49" i="21" s="1"/>
  <c r="P52" i="21" s="1"/>
  <c r="P54" i="21" s="1"/>
  <c r="P57" i="21" s="1"/>
  <c r="P60" i="21" s="1"/>
  <c r="O33" i="21"/>
  <c r="N33" i="21"/>
  <c r="N49" i="21" s="1"/>
  <c r="N52" i="21" s="1"/>
  <c r="N54" i="21" s="1"/>
  <c r="N57" i="21" s="1"/>
  <c r="N60" i="21" s="1"/>
  <c r="M33" i="21"/>
  <c r="M49" i="21" s="1"/>
  <c r="M52" i="21" s="1"/>
  <c r="M54" i="21" s="1"/>
  <c r="M57" i="21" s="1"/>
  <c r="M60" i="21" s="1"/>
  <c r="L33" i="21"/>
  <c r="K33" i="21"/>
  <c r="K49" i="21" s="1"/>
  <c r="K52" i="21" s="1"/>
  <c r="K54" i="21" s="1"/>
  <c r="K57" i="21" s="1"/>
  <c r="K60" i="21" s="1"/>
  <c r="J33" i="21"/>
  <c r="I33" i="21"/>
  <c r="H33" i="21"/>
  <c r="H49" i="21" s="1"/>
  <c r="H52" i="21" s="1"/>
  <c r="H54" i="21" s="1"/>
  <c r="H57" i="21" s="1"/>
  <c r="H60" i="21" s="1"/>
  <c r="G33" i="21"/>
  <c r="F33" i="21"/>
  <c r="E33" i="21"/>
  <c r="E49" i="21" s="1"/>
  <c r="E52" i="21" s="1"/>
  <c r="E54" i="21" s="1"/>
  <c r="E57" i="21" s="1"/>
  <c r="E60" i="21" s="1"/>
  <c r="D33" i="21"/>
  <c r="C33" i="21"/>
  <c r="C49" i="21" s="1"/>
  <c r="C52" i="21" s="1"/>
  <c r="C54" i="21" s="1"/>
  <c r="C57" i="21" s="1"/>
  <c r="C60" i="21" s="1"/>
  <c r="AA48" i="22"/>
  <c r="Y48" i="22"/>
  <c r="X48" i="22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33" i="22"/>
  <c r="AA49" i="22" s="1"/>
  <c r="AA52" i="22" s="1"/>
  <c r="AA54" i="22" s="1"/>
  <c r="AA57" i="22" s="1"/>
  <c r="AA60" i="22" s="1"/>
  <c r="Y33" i="22"/>
  <c r="Y49" i="22" s="1"/>
  <c r="Y52" i="22" s="1"/>
  <c r="Y54" i="22" s="1"/>
  <c r="Y57" i="22" s="1"/>
  <c r="Y60" i="22" s="1"/>
  <c r="X33" i="22"/>
  <c r="W33" i="22"/>
  <c r="W49" i="22" s="1"/>
  <c r="W52" i="22" s="1"/>
  <c r="W54" i="22" s="1"/>
  <c r="W57" i="22" s="1"/>
  <c r="W60" i="22" s="1"/>
  <c r="V33" i="22"/>
  <c r="V49" i="22" s="1"/>
  <c r="V52" i="22" s="1"/>
  <c r="V54" i="22" s="1"/>
  <c r="V57" i="22" s="1"/>
  <c r="V60" i="22" s="1"/>
  <c r="U33" i="22"/>
  <c r="T33" i="22"/>
  <c r="T49" i="22" s="1"/>
  <c r="T52" i="22" s="1"/>
  <c r="T54" i="22" s="1"/>
  <c r="T57" i="22" s="1"/>
  <c r="T60" i="22" s="1"/>
  <c r="S33" i="22"/>
  <c r="S49" i="22" s="1"/>
  <c r="S52" i="22" s="1"/>
  <c r="S54" i="22" s="1"/>
  <c r="S57" i="22" s="1"/>
  <c r="S60" i="22" s="1"/>
  <c r="R33" i="22"/>
  <c r="R49" i="22" s="1"/>
  <c r="R52" i="22" s="1"/>
  <c r="R54" i="22" s="1"/>
  <c r="R57" i="22" s="1"/>
  <c r="R60" i="22" s="1"/>
  <c r="Q33" i="22"/>
  <c r="Q49" i="22" s="1"/>
  <c r="Q52" i="22" s="1"/>
  <c r="Q54" i="22" s="1"/>
  <c r="Q57" i="22" s="1"/>
  <c r="Q60" i="22" s="1"/>
  <c r="P33" i="22"/>
  <c r="P49" i="22" s="1"/>
  <c r="P52" i="22" s="1"/>
  <c r="P54" i="22" s="1"/>
  <c r="P57" i="22" s="1"/>
  <c r="P60" i="22" s="1"/>
  <c r="O33" i="22"/>
  <c r="O49" i="22" s="1"/>
  <c r="O52" i="22" s="1"/>
  <c r="O54" i="22" s="1"/>
  <c r="O57" i="22" s="1"/>
  <c r="O60" i="22" s="1"/>
  <c r="N33" i="22"/>
  <c r="M33" i="22"/>
  <c r="M49" i="22" s="1"/>
  <c r="M52" i="22" s="1"/>
  <c r="M54" i="22" s="1"/>
  <c r="M57" i="22" s="1"/>
  <c r="M60" i="22" s="1"/>
  <c r="L33" i="22"/>
  <c r="L49" i="22" s="1"/>
  <c r="L52" i="22" s="1"/>
  <c r="L54" i="22" s="1"/>
  <c r="L57" i="22" s="1"/>
  <c r="L60" i="22" s="1"/>
  <c r="K33" i="22"/>
  <c r="K49" i="22" s="1"/>
  <c r="K52" i="22" s="1"/>
  <c r="K54" i="22" s="1"/>
  <c r="K57" i="22" s="1"/>
  <c r="K60" i="22" s="1"/>
  <c r="J33" i="22"/>
  <c r="J49" i="22" s="1"/>
  <c r="J52" i="22" s="1"/>
  <c r="J54" i="22" s="1"/>
  <c r="J57" i="22" s="1"/>
  <c r="J60" i="22" s="1"/>
  <c r="I33" i="22"/>
  <c r="I49" i="22" s="1"/>
  <c r="I52" i="22" s="1"/>
  <c r="I54" i="22" s="1"/>
  <c r="I57" i="22" s="1"/>
  <c r="I60" i="22" s="1"/>
  <c r="H33" i="22"/>
  <c r="G33" i="22"/>
  <c r="G49" i="22" s="1"/>
  <c r="G52" i="22" s="1"/>
  <c r="G54" i="22" s="1"/>
  <c r="G57" i="22" s="1"/>
  <c r="G60" i="22" s="1"/>
  <c r="F33" i="22"/>
  <c r="E33" i="22"/>
  <c r="E49" i="22" s="1"/>
  <c r="E52" i="22" s="1"/>
  <c r="E54" i="22" s="1"/>
  <c r="E57" i="22" s="1"/>
  <c r="E60" i="22" s="1"/>
  <c r="D33" i="22"/>
  <c r="D49" i="22" s="1"/>
  <c r="D52" i="22" s="1"/>
  <c r="D54" i="22" s="1"/>
  <c r="D57" i="22" s="1"/>
  <c r="D60" i="22" s="1"/>
  <c r="C33" i="22"/>
  <c r="C49" i="22" s="1"/>
  <c r="C52" i="22" s="1"/>
  <c r="C54" i="22" s="1"/>
  <c r="C57" i="22" s="1"/>
  <c r="C60" i="22" s="1"/>
  <c r="F49" i="23"/>
  <c r="F52" i="23" s="1"/>
  <c r="F54" i="23" s="1"/>
  <c r="F57" i="23" s="1"/>
  <c r="F60" i="23" s="1"/>
  <c r="AA48" i="23"/>
  <c r="Y48" i="23"/>
  <c r="X48" i="23"/>
  <c r="Z48" i="23" s="1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33" i="23"/>
  <c r="AA49" i="23" s="1"/>
  <c r="AA52" i="23" s="1"/>
  <c r="AA54" i="23" s="1"/>
  <c r="AA57" i="23" s="1"/>
  <c r="AA60" i="23" s="1"/>
  <c r="Y33" i="23"/>
  <c r="X33" i="23"/>
  <c r="X49" i="23" s="1"/>
  <c r="W33" i="23"/>
  <c r="W49" i="23" s="1"/>
  <c r="W52" i="23" s="1"/>
  <c r="W54" i="23" s="1"/>
  <c r="W57" i="23" s="1"/>
  <c r="W60" i="23" s="1"/>
  <c r="V33" i="23"/>
  <c r="V49" i="23" s="1"/>
  <c r="V52" i="23" s="1"/>
  <c r="V54" i="23" s="1"/>
  <c r="V57" i="23" s="1"/>
  <c r="V60" i="23" s="1"/>
  <c r="U33" i="23"/>
  <c r="U49" i="23" s="1"/>
  <c r="U52" i="23" s="1"/>
  <c r="U54" i="23" s="1"/>
  <c r="U57" i="23" s="1"/>
  <c r="U60" i="23" s="1"/>
  <c r="T33" i="23"/>
  <c r="T49" i="23" s="1"/>
  <c r="T52" i="23" s="1"/>
  <c r="T54" i="23" s="1"/>
  <c r="T57" i="23" s="1"/>
  <c r="T60" i="23" s="1"/>
  <c r="S33" i="23"/>
  <c r="S49" i="23" s="1"/>
  <c r="S52" i="23" s="1"/>
  <c r="S54" i="23" s="1"/>
  <c r="S57" i="23" s="1"/>
  <c r="S60" i="23" s="1"/>
  <c r="R33" i="23"/>
  <c r="R49" i="23" s="1"/>
  <c r="R52" i="23" s="1"/>
  <c r="R54" i="23" s="1"/>
  <c r="R57" i="23" s="1"/>
  <c r="R60" i="23" s="1"/>
  <c r="Q33" i="23"/>
  <c r="Q49" i="23" s="1"/>
  <c r="Q52" i="23" s="1"/>
  <c r="Q54" i="23" s="1"/>
  <c r="Q57" i="23" s="1"/>
  <c r="Q60" i="23" s="1"/>
  <c r="P33" i="23"/>
  <c r="P49" i="23" s="1"/>
  <c r="P52" i="23" s="1"/>
  <c r="P54" i="23" s="1"/>
  <c r="P57" i="23" s="1"/>
  <c r="P60" i="23" s="1"/>
  <c r="O33" i="23"/>
  <c r="O49" i="23" s="1"/>
  <c r="O52" i="23" s="1"/>
  <c r="O54" i="23" s="1"/>
  <c r="O57" i="23" s="1"/>
  <c r="O60" i="23" s="1"/>
  <c r="N33" i="23"/>
  <c r="N49" i="23" s="1"/>
  <c r="N52" i="23" s="1"/>
  <c r="N54" i="23" s="1"/>
  <c r="N57" i="23" s="1"/>
  <c r="N60" i="23" s="1"/>
  <c r="M33" i="23"/>
  <c r="M49" i="23" s="1"/>
  <c r="M52" i="23" s="1"/>
  <c r="M54" i="23" s="1"/>
  <c r="M57" i="23" s="1"/>
  <c r="M60" i="23" s="1"/>
  <c r="L33" i="23"/>
  <c r="L49" i="23" s="1"/>
  <c r="L52" i="23" s="1"/>
  <c r="L54" i="23" s="1"/>
  <c r="L57" i="23" s="1"/>
  <c r="L60" i="23" s="1"/>
  <c r="K33" i="23"/>
  <c r="K49" i="23" s="1"/>
  <c r="K52" i="23" s="1"/>
  <c r="K54" i="23" s="1"/>
  <c r="K57" i="23" s="1"/>
  <c r="K60" i="23" s="1"/>
  <c r="J33" i="23"/>
  <c r="J49" i="23" s="1"/>
  <c r="J52" i="23" s="1"/>
  <c r="J54" i="23" s="1"/>
  <c r="J57" i="23" s="1"/>
  <c r="J60" i="23" s="1"/>
  <c r="I33" i="23"/>
  <c r="I49" i="23" s="1"/>
  <c r="I52" i="23" s="1"/>
  <c r="I54" i="23" s="1"/>
  <c r="I57" i="23" s="1"/>
  <c r="I60" i="23" s="1"/>
  <c r="H33" i="23"/>
  <c r="H49" i="23" s="1"/>
  <c r="H52" i="23" s="1"/>
  <c r="H54" i="23" s="1"/>
  <c r="H57" i="23" s="1"/>
  <c r="H60" i="23" s="1"/>
  <c r="G33" i="23"/>
  <c r="G49" i="23" s="1"/>
  <c r="G52" i="23" s="1"/>
  <c r="G54" i="23" s="1"/>
  <c r="G57" i="23" s="1"/>
  <c r="G60" i="23" s="1"/>
  <c r="F33" i="23"/>
  <c r="E33" i="23"/>
  <c r="E49" i="23" s="1"/>
  <c r="E52" i="23" s="1"/>
  <c r="E54" i="23" s="1"/>
  <c r="E57" i="23" s="1"/>
  <c r="E60" i="23" s="1"/>
  <c r="D33" i="23"/>
  <c r="D49" i="23" s="1"/>
  <c r="D52" i="23" s="1"/>
  <c r="D54" i="23" s="1"/>
  <c r="D57" i="23" s="1"/>
  <c r="D60" i="23" s="1"/>
  <c r="C33" i="23"/>
  <c r="C49" i="23" s="1"/>
  <c r="C52" i="23" s="1"/>
  <c r="C54" i="23" s="1"/>
  <c r="C57" i="23" s="1"/>
  <c r="C60" i="23" s="1"/>
  <c r="AA48" i="24"/>
  <c r="Y48" i="24"/>
  <c r="X48" i="24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33" i="24"/>
  <c r="AA49" i="24" s="1"/>
  <c r="AA52" i="24" s="1"/>
  <c r="AA54" i="24" s="1"/>
  <c r="AA57" i="24" s="1"/>
  <c r="AA60" i="24" s="1"/>
  <c r="Y33" i="24"/>
  <c r="Y49" i="24" s="1"/>
  <c r="Y52" i="24" s="1"/>
  <c r="Y54" i="24" s="1"/>
  <c r="Y57" i="24" s="1"/>
  <c r="Y60" i="24" s="1"/>
  <c r="X33" i="24"/>
  <c r="X49" i="24" s="1"/>
  <c r="W33" i="24"/>
  <c r="W49" i="24" s="1"/>
  <c r="W52" i="24" s="1"/>
  <c r="W54" i="24" s="1"/>
  <c r="W57" i="24" s="1"/>
  <c r="W60" i="24" s="1"/>
  <c r="V33" i="24"/>
  <c r="V49" i="24" s="1"/>
  <c r="V52" i="24" s="1"/>
  <c r="V54" i="24" s="1"/>
  <c r="V57" i="24" s="1"/>
  <c r="V60" i="24" s="1"/>
  <c r="U33" i="24"/>
  <c r="U49" i="24" s="1"/>
  <c r="U52" i="24" s="1"/>
  <c r="U54" i="24" s="1"/>
  <c r="U57" i="24" s="1"/>
  <c r="U60" i="24" s="1"/>
  <c r="T33" i="24"/>
  <c r="T49" i="24" s="1"/>
  <c r="T52" i="24" s="1"/>
  <c r="T54" i="24" s="1"/>
  <c r="T57" i="24" s="1"/>
  <c r="T60" i="24" s="1"/>
  <c r="S33" i="24"/>
  <c r="S49" i="24" s="1"/>
  <c r="S52" i="24" s="1"/>
  <c r="S54" i="24" s="1"/>
  <c r="S57" i="24" s="1"/>
  <c r="S60" i="24" s="1"/>
  <c r="R33" i="24"/>
  <c r="R49" i="24" s="1"/>
  <c r="R52" i="24" s="1"/>
  <c r="R54" i="24" s="1"/>
  <c r="R57" i="24" s="1"/>
  <c r="R60" i="24" s="1"/>
  <c r="Q33" i="24"/>
  <c r="Q49" i="24" s="1"/>
  <c r="Q52" i="24" s="1"/>
  <c r="Q54" i="24" s="1"/>
  <c r="Q57" i="24" s="1"/>
  <c r="Q60" i="24" s="1"/>
  <c r="P33" i="24"/>
  <c r="P49" i="24" s="1"/>
  <c r="P52" i="24" s="1"/>
  <c r="P54" i="24" s="1"/>
  <c r="P57" i="24" s="1"/>
  <c r="P60" i="24" s="1"/>
  <c r="O33" i="24"/>
  <c r="O49" i="24" s="1"/>
  <c r="O52" i="24" s="1"/>
  <c r="O54" i="24" s="1"/>
  <c r="O57" i="24" s="1"/>
  <c r="O60" i="24" s="1"/>
  <c r="N33" i="24"/>
  <c r="N49" i="24" s="1"/>
  <c r="N52" i="24" s="1"/>
  <c r="N54" i="24" s="1"/>
  <c r="N57" i="24" s="1"/>
  <c r="N60" i="24" s="1"/>
  <c r="M33" i="24"/>
  <c r="M49" i="24" s="1"/>
  <c r="M52" i="24" s="1"/>
  <c r="M54" i="24" s="1"/>
  <c r="M57" i="24" s="1"/>
  <c r="M60" i="24" s="1"/>
  <c r="L33" i="24"/>
  <c r="L49" i="24" s="1"/>
  <c r="L52" i="24" s="1"/>
  <c r="L54" i="24" s="1"/>
  <c r="L57" i="24" s="1"/>
  <c r="L60" i="24" s="1"/>
  <c r="K33" i="24"/>
  <c r="K49" i="24" s="1"/>
  <c r="K52" i="24" s="1"/>
  <c r="K54" i="24" s="1"/>
  <c r="K57" i="24" s="1"/>
  <c r="K60" i="24" s="1"/>
  <c r="J33" i="24"/>
  <c r="J49" i="24" s="1"/>
  <c r="J52" i="24" s="1"/>
  <c r="J54" i="24" s="1"/>
  <c r="J57" i="24" s="1"/>
  <c r="J60" i="24" s="1"/>
  <c r="I33" i="24"/>
  <c r="I49" i="24" s="1"/>
  <c r="I52" i="24" s="1"/>
  <c r="I54" i="24" s="1"/>
  <c r="I57" i="24" s="1"/>
  <c r="I60" i="24" s="1"/>
  <c r="H33" i="24"/>
  <c r="H49" i="24" s="1"/>
  <c r="H52" i="24" s="1"/>
  <c r="H54" i="24" s="1"/>
  <c r="H57" i="24" s="1"/>
  <c r="H60" i="24" s="1"/>
  <c r="G33" i="24"/>
  <c r="G49" i="24" s="1"/>
  <c r="G52" i="24" s="1"/>
  <c r="G54" i="24" s="1"/>
  <c r="G57" i="24" s="1"/>
  <c r="G60" i="24" s="1"/>
  <c r="F33" i="24"/>
  <c r="F49" i="24" s="1"/>
  <c r="F52" i="24" s="1"/>
  <c r="F54" i="24" s="1"/>
  <c r="F57" i="24" s="1"/>
  <c r="F60" i="24" s="1"/>
  <c r="E33" i="24"/>
  <c r="E49" i="24" s="1"/>
  <c r="E52" i="24" s="1"/>
  <c r="E54" i="24" s="1"/>
  <c r="E57" i="24" s="1"/>
  <c r="E60" i="24" s="1"/>
  <c r="D33" i="24"/>
  <c r="D49" i="24" s="1"/>
  <c r="D52" i="24" s="1"/>
  <c r="D54" i="24" s="1"/>
  <c r="D57" i="24" s="1"/>
  <c r="D60" i="24" s="1"/>
  <c r="C33" i="24"/>
  <c r="C49" i="24" s="1"/>
  <c r="C52" i="24" s="1"/>
  <c r="C54" i="24" s="1"/>
  <c r="C57" i="24" s="1"/>
  <c r="C60" i="24" s="1"/>
  <c r="AA48" i="25"/>
  <c r="Y48" i="25"/>
  <c r="X48" i="25"/>
  <c r="Z48" i="25" s="1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A33" i="25"/>
  <c r="AA49" i="25" s="1"/>
  <c r="AA52" i="25" s="1"/>
  <c r="AA54" i="25" s="1"/>
  <c r="AA57" i="25" s="1"/>
  <c r="AA60" i="25" s="1"/>
  <c r="Y33" i="25"/>
  <c r="Y49" i="25" s="1"/>
  <c r="Y52" i="25" s="1"/>
  <c r="Y54" i="25" s="1"/>
  <c r="Y57" i="25" s="1"/>
  <c r="Y60" i="25" s="1"/>
  <c r="X33" i="25"/>
  <c r="X49" i="25" s="1"/>
  <c r="W33" i="25"/>
  <c r="W49" i="25" s="1"/>
  <c r="W52" i="25" s="1"/>
  <c r="W54" i="25" s="1"/>
  <c r="W57" i="25" s="1"/>
  <c r="W60" i="25" s="1"/>
  <c r="V33" i="25"/>
  <c r="V49" i="25" s="1"/>
  <c r="V52" i="25" s="1"/>
  <c r="V54" i="25" s="1"/>
  <c r="V57" i="25" s="1"/>
  <c r="V60" i="25" s="1"/>
  <c r="U33" i="25"/>
  <c r="U49" i="25" s="1"/>
  <c r="U52" i="25" s="1"/>
  <c r="U54" i="25" s="1"/>
  <c r="U57" i="25" s="1"/>
  <c r="U60" i="25" s="1"/>
  <c r="T33" i="25"/>
  <c r="T49" i="25" s="1"/>
  <c r="T52" i="25" s="1"/>
  <c r="T54" i="25" s="1"/>
  <c r="T57" i="25" s="1"/>
  <c r="T60" i="25" s="1"/>
  <c r="S33" i="25"/>
  <c r="S49" i="25" s="1"/>
  <c r="S52" i="25" s="1"/>
  <c r="S54" i="25" s="1"/>
  <c r="S57" i="25" s="1"/>
  <c r="S60" i="25" s="1"/>
  <c r="R33" i="25"/>
  <c r="R49" i="25" s="1"/>
  <c r="R52" i="25" s="1"/>
  <c r="R54" i="25" s="1"/>
  <c r="R57" i="25" s="1"/>
  <c r="R60" i="25" s="1"/>
  <c r="Q33" i="25"/>
  <c r="Q49" i="25" s="1"/>
  <c r="Q52" i="25" s="1"/>
  <c r="Q54" i="25" s="1"/>
  <c r="Q57" i="25" s="1"/>
  <c r="Q60" i="25" s="1"/>
  <c r="P33" i="25"/>
  <c r="P49" i="25" s="1"/>
  <c r="P52" i="25" s="1"/>
  <c r="P54" i="25" s="1"/>
  <c r="P57" i="25" s="1"/>
  <c r="P60" i="25" s="1"/>
  <c r="O33" i="25"/>
  <c r="O49" i="25" s="1"/>
  <c r="O52" i="25" s="1"/>
  <c r="O54" i="25" s="1"/>
  <c r="O57" i="25" s="1"/>
  <c r="O60" i="25" s="1"/>
  <c r="N33" i="25"/>
  <c r="N49" i="25" s="1"/>
  <c r="N52" i="25" s="1"/>
  <c r="N54" i="25" s="1"/>
  <c r="N57" i="25" s="1"/>
  <c r="N60" i="25" s="1"/>
  <c r="M33" i="25"/>
  <c r="M49" i="25" s="1"/>
  <c r="M52" i="25" s="1"/>
  <c r="M54" i="25" s="1"/>
  <c r="M57" i="25" s="1"/>
  <c r="M60" i="25" s="1"/>
  <c r="L33" i="25"/>
  <c r="L49" i="25" s="1"/>
  <c r="L52" i="25" s="1"/>
  <c r="L54" i="25" s="1"/>
  <c r="L57" i="25" s="1"/>
  <c r="L60" i="25" s="1"/>
  <c r="K33" i="25"/>
  <c r="K49" i="25" s="1"/>
  <c r="K52" i="25" s="1"/>
  <c r="K54" i="25" s="1"/>
  <c r="K57" i="25" s="1"/>
  <c r="K60" i="25" s="1"/>
  <c r="J33" i="25"/>
  <c r="I33" i="25"/>
  <c r="I49" i="25" s="1"/>
  <c r="I52" i="25" s="1"/>
  <c r="I54" i="25" s="1"/>
  <c r="I57" i="25" s="1"/>
  <c r="I60" i="25" s="1"/>
  <c r="H33" i="25"/>
  <c r="H49" i="25" s="1"/>
  <c r="H52" i="25" s="1"/>
  <c r="H54" i="25" s="1"/>
  <c r="H57" i="25" s="1"/>
  <c r="H60" i="25" s="1"/>
  <c r="G33" i="25"/>
  <c r="G49" i="25" s="1"/>
  <c r="G52" i="25" s="1"/>
  <c r="G54" i="25" s="1"/>
  <c r="G57" i="25" s="1"/>
  <c r="G60" i="25" s="1"/>
  <c r="F33" i="25"/>
  <c r="F49" i="25" s="1"/>
  <c r="F52" i="25" s="1"/>
  <c r="F54" i="25" s="1"/>
  <c r="F57" i="25" s="1"/>
  <c r="F60" i="25" s="1"/>
  <c r="E33" i="25"/>
  <c r="E49" i="25" s="1"/>
  <c r="E52" i="25" s="1"/>
  <c r="E54" i="25" s="1"/>
  <c r="E57" i="25" s="1"/>
  <c r="E60" i="25" s="1"/>
  <c r="D33" i="25"/>
  <c r="D49" i="25" s="1"/>
  <c r="D52" i="25" s="1"/>
  <c r="D54" i="25" s="1"/>
  <c r="D57" i="25" s="1"/>
  <c r="D60" i="25" s="1"/>
  <c r="C33" i="25"/>
  <c r="C49" i="25" s="1"/>
  <c r="C52" i="25" s="1"/>
  <c r="C54" i="25" s="1"/>
  <c r="C57" i="25" s="1"/>
  <c r="C60" i="25" s="1"/>
  <c r="Y49" i="26"/>
  <c r="Y52" i="26" s="1"/>
  <c r="Y54" i="26" s="1"/>
  <c r="Y57" i="26" s="1"/>
  <c r="Y60" i="26" s="1"/>
  <c r="Q49" i="26"/>
  <c r="Q52" i="26" s="1"/>
  <c r="Q54" i="26" s="1"/>
  <c r="Q57" i="26" s="1"/>
  <c r="Q60" i="26" s="1"/>
  <c r="I49" i="26"/>
  <c r="I52" i="26" s="1"/>
  <c r="I54" i="26" s="1"/>
  <c r="I57" i="26" s="1"/>
  <c r="I60" i="26" s="1"/>
  <c r="AA48" i="26"/>
  <c r="Z48" i="26"/>
  <c r="Y48" i="26"/>
  <c r="X48" i="26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G49" i="26" s="1"/>
  <c r="G52" i="26" s="1"/>
  <c r="G54" i="26" s="1"/>
  <c r="G57" i="26" s="1"/>
  <c r="G60" i="26" s="1"/>
  <c r="F48" i="26"/>
  <c r="E48" i="26"/>
  <c r="D48" i="26"/>
  <c r="C48" i="26"/>
  <c r="AA33" i="26"/>
  <c r="AA49" i="26" s="1"/>
  <c r="AA52" i="26" s="1"/>
  <c r="AA54" i="26" s="1"/>
  <c r="AA57" i="26" s="1"/>
  <c r="AA60" i="26" s="1"/>
  <c r="Y33" i="26"/>
  <c r="X33" i="26"/>
  <c r="X49" i="26" s="1"/>
  <c r="W33" i="26"/>
  <c r="V33" i="26"/>
  <c r="V49" i="26" s="1"/>
  <c r="V52" i="26" s="1"/>
  <c r="V54" i="26" s="1"/>
  <c r="V57" i="26" s="1"/>
  <c r="V60" i="26" s="1"/>
  <c r="U33" i="26"/>
  <c r="T33" i="26"/>
  <c r="S33" i="26"/>
  <c r="S49" i="26" s="1"/>
  <c r="S52" i="26" s="1"/>
  <c r="S54" i="26" s="1"/>
  <c r="S57" i="26" s="1"/>
  <c r="S60" i="26" s="1"/>
  <c r="R33" i="26"/>
  <c r="R49" i="26" s="1"/>
  <c r="R52" i="26" s="1"/>
  <c r="R54" i="26" s="1"/>
  <c r="R57" i="26" s="1"/>
  <c r="R60" i="26" s="1"/>
  <c r="Q33" i="26"/>
  <c r="P33" i="26"/>
  <c r="P49" i="26" s="1"/>
  <c r="P52" i="26" s="1"/>
  <c r="P54" i="26" s="1"/>
  <c r="P57" i="26" s="1"/>
  <c r="P60" i="26" s="1"/>
  <c r="O33" i="26"/>
  <c r="N33" i="26"/>
  <c r="N49" i="26" s="1"/>
  <c r="N52" i="26" s="1"/>
  <c r="N54" i="26" s="1"/>
  <c r="N57" i="26" s="1"/>
  <c r="N60" i="26" s="1"/>
  <c r="M33" i="26"/>
  <c r="L33" i="26"/>
  <c r="K33" i="26"/>
  <c r="K49" i="26" s="1"/>
  <c r="K52" i="26" s="1"/>
  <c r="K54" i="26" s="1"/>
  <c r="K57" i="26" s="1"/>
  <c r="K60" i="26" s="1"/>
  <c r="J33" i="26"/>
  <c r="J49" i="26" s="1"/>
  <c r="J52" i="26" s="1"/>
  <c r="J54" i="26" s="1"/>
  <c r="J57" i="26" s="1"/>
  <c r="J60" i="26" s="1"/>
  <c r="I33" i="26"/>
  <c r="H33" i="26"/>
  <c r="H49" i="26" s="1"/>
  <c r="H52" i="26" s="1"/>
  <c r="H54" i="26" s="1"/>
  <c r="H57" i="26" s="1"/>
  <c r="H60" i="26" s="1"/>
  <c r="G33" i="26"/>
  <c r="F33" i="26"/>
  <c r="F49" i="26" s="1"/>
  <c r="F52" i="26" s="1"/>
  <c r="F54" i="26" s="1"/>
  <c r="F57" i="26" s="1"/>
  <c r="F60" i="26" s="1"/>
  <c r="E33" i="26"/>
  <c r="D33" i="26"/>
  <c r="C33" i="26"/>
  <c r="C49" i="26" s="1"/>
  <c r="C52" i="26" s="1"/>
  <c r="C54" i="26" s="1"/>
  <c r="C57" i="26" s="1"/>
  <c r="C60" i="26" s="1"/>
  <c r="V49" i="27"/>
  <c r="V52" i="27" s="1"/>
  <c r="V54" i="27" s="1"/>
  <c r="V57" i="27" s="1"/>
  <c r="V60" i="27" s="1"/>
  <c r="F49" i="27"/>
  <c r="F52" i="27" s="1"/>
  <c r="F54" i="27" s="1"/>
  <c r="F57" i="27" s="1"/>
  <c r="F60" i="27" s="1"/>
  <c r="AA48" i="27"/>
  <c r="Y48" i="27"/>
  <c r="X48" i="27"/>
  <c r="Z48" i="27" s="1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33" i="27"/>
  <c r="AA49" i="27" s="1"/>
  <c r="AA52" i="27" s="1"/>
  <c r="AA54" i="27" s="1"/>
  <c r="AA57" i="27" s="1"/>
  <c r="AA60" i="27" s="1"/>
  <c r="Y33" i="27"/>
  <c r="Y49" i="27" s="1"/>
  <c r="Y52" i="27" s="1"/>
  <c r="Y54" i="27" s="1"/>
  <c r="Y57" i="27" s="1"/>
  <c r="Y60" i="27" s="1"/>
  <c r="X33" i="27"/>
  <c r="X49" i="27" s="1"/>
  <c r="W33" i="27"/>
  <c r="W49" i="27" s="1"/>
  <c r="W52" i="27" s="1"/>
  <c r="W54" i="27" s="1"/>
  <c r="W57" i="27" s="1"/>
  <c r="W60" i="27" s="1"/>
  <c r="V33" i="27"/>
  <c r="U33" i="27"/>
  <c r="U49" i="27" s="1"/>
  <c r="U52" i="27" s="1"/>
  <c r="U54" i="27" s="1"/>
  <c r="U57" i="27" s="1"/>
  <c r="U60" i="27" s="1"/>
  <c r="T33" i="27"/>
  <c r="T49" i="27" s="1"/>
  <c r="T52" i="27" s="1"/>
  <c r="T54" i="27" s="1"/>
  <c r="T57" i="27" s="1"/>
  <c r="T60" i="27" s="1"/>
  <c r="S33" i="27"/>
  <c r="S49" i="27" s="1"/>
  <c r="S52" i="27" s="1"/>
  <c r="S54" i="27" s="1"/>
  <c r="S57" i="27" s="1"/>
  <c r="S60" i="27" s="1"/>
  <c r="R33" i="27"/>
  <c r="R49" i="27" s="1"/>
  <c r="R52" i="27" s="1"/>
  <c r="R54" i="27" s="1"/>
  <c r="R57" i="27" s="1"/>
  <c r="R60" i="27" s="1"/>
  <c r="Q33" i="27"/>
  <c r="Q49" i="27" s="1"/>
  <c r="Q52" i="27" s="1"/>
  <c r="Q54" i="27" s="1"/>
  <c r="Q57" i="27" s="1"/>
  <c r="Q60" i="27" s="1"/>
  <c r="P33" i="27"/>
  <c r="P49" i="27" s="1"/>
  <c r="P52" i="27" s="1"/>
  <c r="P54" i="27" s="1"/>
  <c r="P57" i="27" s="1"/>
  <c r="P60" i="27" s="1"/>
  <c r="O33" i="27"/>
  <c r="O49" i="27" s="1"/>
  <c r="O52" i="27" s="1"/>
  <c r="O54" i="27" s="1"/>
  <c r="O57" i="27" s="1"/>
  <c r="O60" i="27" s="1"/>
  <c r="N33" i="27"/>
  <c r="N49" i="27" s="1"/>
  <c r="N52" i="27" s="1"/>
  <c r="N54" i="27" s="1"/>
  <c r="N57" i="27" s="1"/>
  <c r="N60" i="27" s="1"/>
  <c r="M33" i="27"/>
  <c r="M49" i="27" s="1"/>
  <c r="M52" i="27" s="1"/>
  <c r="M54" i="27" s="1"/>
  <c r="M57" i="27" s="1"/>
  <c r="M60" i="27" s="1"/>
  <c r="L33" i="27"/>
  <c r="L49" i="27" s="1"/>
  <c r="L52" i="27" s="1"/>
  <c r="L54" i="27" s="1"/>
  <c r="L57" i="27" s="1"/>
  <c r="L60" i="27" s="1"/>
  <c r="K33" i="27"/>
  <c r="K49" i="27" s="1"/>
  <c r="K52" i="27" s="1"/>
  <c r="K54" i="27" s="1"/>
  <c r="K57" i="27" s="1"/>
  <c r="K60" i="27" s="1"/>
  <c r="J33" i="27"/>
  <c r="J49" i="27" s="1"/>
  <c r="J52" i="27" s="1"/>
  <c r="J54" i="27" s="1"/>
  <c r="J57" i="27" s="1"/>
  <c r="J60" i="27" s="1"/>
  <c r="I33" i="27"/>
  <c r="I49" i="27" s="1"/>
  <c r="I52" i="27" s="1"/>
  <c r="I54" i="27" s="1"/>
  <c r="I57" i="27" s="1"/>
  <c r="I60" i="27" s="1"/>
  <c r="H33" i="27"/>
  <c r="H49" i="27" s="1"/>
  <c r="H52" i="27" s="1"/>
  <c r="H54" i="27" s="1"/>
  <c r="H57" i="27" s="1"/>
  <c r="H60" i="27" s="1"/>
  <c r="G33" i="27"/>
  <c r="G49" i="27" s="1"/>
  <c r="G52" i="27" s="1"/>
  <c r="G54" i="27" s="1"/>
  <c r="G57" i="27" s="1"/>
  <c r="G60" i="27" s="1"/>
  <c r="F33" i="27"/>
  <c r="E33" i="27"/>
  <c r="E49" i="27" s="1"/>
  <c r="E52" i="27" s="1"/>
  <c r="E54" i="27" s="1"/>
  <c r="E57" i="27" s="1"/>
  <c r="E60" i="27" s="1"/>
  <c r="D33" i="27"/>
  <c r="D49" i="27" s="1"/>
  <c r="D52" i="27" s="1"/>
  <c r="D54" i="27" s="1"/>
  <c r="D57" i="27" s="1"/>
  <c r="D60" i="27" s="1"/>
  <c r="C33" i="27"/>
  <c r="C49" i="27" s="1"/>
  <c r="C52" i="27" s="1"/>
  <c r="C54" i="27" s="1"/>
  <c r="C57" i="27" s="1"/>
  <c r="C60" i="27" s="1"/>
  <c r="Q49" i="28"/>
  <c r="Q52" i="28" s="1"/>
  <c r="Q54" i="28" s="1"/>
  <c r="Q57" i="28" s="1"/>
  <c r="Q60" i="28" s="1"/>
  <c r="I49" i="28"/>
  <c r="I52" i="28" s="1"/>
  <c r="I54" i="28" s="1"/>
  <c r="I57" i="28" s="1"/>
  <c r="I60" i="28" s="1"/>
  <c r="AA48" i="28"/>
  <c r="Y48" i="28"/>
  <c r="X48" i="28"/>
  <c r="Z48" i="28" s="1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33" i="28"/>
  <c r="AA49" i="28" s="1"/>
  <c r="AA52" i="28" s="1"/>
  <c r="AA54" i="28" s="1"/>
  <c r="AA57" i="28" s="1"/>
  <c r="AA60" i="28" s="1"/>
  <c r="Y33" i="28"/>
  <c r="Y49" i="28" s="1"/>
  <c r="Y52" i="28" s="1"/>
  <c r="Y54" i="28" s="1"/>
  <c r="Y57" i="28" s="1"/>
  <c r="Y60" i="28" s="1"/>
  <c r="X33" i="28"/>
  <c r="X49" i="28" s="1"/>
  <c r="W33" i="28"/>
  <c r="W49" i="28" s="1"/>
  <c r="W52" i="28" s="1"/>
  <c r="W54" i="28" s="1"/>
  <c r="W57" i="28" s="1"/>
  <c r="W60" i="28" s="1"/>
  <c r="V33" i="28"/>
  <c r="V49" i="28" s="1"/>
  <c r="V52" i="28" s="1"/>
  <c r="V54" i="28" s="1"/>
  <c r="V57" i="28" s="1"/>
  <c r="V60" i="28" s="1"/>
  <c r="U33" i="28"/>
  <c r="U49" i="28" s="1"/>
  <c r="U52" i="28" s="1"/>
  <c r="U54" i="28" s="1"/>
  <c r="U57" i="28" s="1"/>
  <c r="U60" i="28" s="1"/>
  <c r="T33" i="28"/>
  <c r="T49" i="28" s="1"/>
  <c r="T52" i="28" s="1"/>
  <c r="T54" i="28" s="1"/>
  <c r="T57" i="28" s="1"/>
  <c r="T60" i="28" s="1"/>
  <c r="S33" i="28"/>
  <c r="S49" i="28" s="1"/>
  <c r="S52" i="28" s="1"/>
  <c r="S54" i="28" s="1"/>
  <c r="S57" i="28" s="1"/>
  <c r="S60" i="28" s="1"/>
  <c r="R33" i="28"/>
  <c r="R49" i="28" s="1"/>
  <c r="R52" i="28" s="1"/>
  <c r="R54" i="28" s="1"/>
  <c r="R57" i="28" s="1"/>
  <c r="R60" i="28" s="1"/>
  <c r="Q33" i="28"/>
  <c r="P33" i="28"/>
  <c r="P49" i="28" s="1"/>
  <c r="P52" i="28" s="1"/>
  <c r="P54" i="28" s="1"/>
  <c r="P57" i="28" s="1"/>
  <c r="P60" i="28" s="1"/>
  <c r="O33" i="28"/>
  <c r="O49" i="28" s="1"/>
  <c r="O52" i="28" s="1"/>
  <c r="O54" i="28" s="1"/>
  <c r="O57" i="28" s="1"/>
  <c r="O60" i="28" s="1"/>
  <c r="N33" i="28"/>
  <c r="N49" i="28" s="1"/>
  <c r="N52" i="28" s="1"/>
  <c r="N54" i="28" s="1"/>
  <c r="N57" i="28" s="1"/>
  <c r="N60" i="28" s="1"/>
  <c r="M33" i="28"/>
  <c r="M49" i="28" s="1"/>
  <c r="M52" i="28" s="1"/>
  <c r="M54" i="28" s="1"/>
  <c r="M57" i="28" s="1"/>
  <c r="M60" i="28" s="1"/>
  <c r="L33" i="28"/>
  <c r="L49" i="28" s="1"/>
  <c r="L52" i="28" s="1"/>
  <c r="L54" i="28" s="1"/>
  <c r="L57" i="28" s="1"/>
  <c r="L60" i="28" s="1"/>
  <c r="K33" i="28"/>
  <c r="K49" i="28" s="1"/>
  <c r="K52" i="28" s="1"/>
  <c r="K54" i="28" s="1"/>
  <c r="K57" i="28" s="1"/>
  <c r="K60" i="28" s="1"/>
  <c r="J33" i="28"/>
  <c r="J49" i="28" s="1"/>
  <c r="J52" i="28" s="1"/>
  <c r="J54" i="28" s="1"/>
  <c r="J57" i="28" s="1"/>
  <c r="J60" i="28" s="1"/>
  <c r="I33" i="28"/>
  <c r="H33" i="28"/>
  <c r="H49" i="28" s="1"/>
  <c r="H52" i="28" s="1"/>
  <c r="H54" i="28" s="1"/>
  <c r="H57" i="28" s="1"/>
  <c r="H60" i="28" s="1"/>
  <c r="G33" i="28"/>
  <c r="G49" i="28" s="1"/>
  <c r="G52" i="28" s="1"/>
  <c r="G54" i="28" s="1"/>
  <c r="G57" i="28" s="1"/>
  <c r="G60" i="28" s="1"/>
  <c r="F33" i="28"/>
  <c r="F49" i="28" s="1"/>
  <c r="F52" i="28" s="1"/>
  <c r="F54" i="28" s="1"/>
  <c r="F57" i="28" s="1"/>
  <c r="F60" i="28" s="1"/>
  <c r="E33" i="28"/>
  <c r="E49" i="28" s="1"/>
  <c r="E52" i="28" s="1"/>
  <c r="E54" i="28" s="1"/>
  <c r="E57" i="28" s="1"/>
  <c r="E60" i="28" s="1"/>
  <c r="D33" i="28"/>
  <c r="D49" i="28" s="1"/>
  <c r="D52" i="28" s="1"/>
  <c r="D54" i="28" s="1"/>
  <c r="D57" i="28" s="1"/>
  <c r="D60" i="28" s="1"/>
  <c r="C33" i="28"/>
  <c r="C49" i="28" s="1"/>
  <c r="C52" i="28" s="1"/>
  <c r="C54" i="28" s="1"/>
  <c r="C57" i="28" s="1"/>
  <c r="C60" i="28" s="1"/>
  <c r="X49" i="29"/>
  <c r="P49" i="29"/>
  <c r="P52" i="29" s="1"/>
  <c r="P54" i="29" s="1"/>
  <c r="P57" i="29" s="1"/>
  <c r="P60" i="29" s="1"/>
  <c r="D49" i="29"/>
  <c r="D52" i="29" s="1"/>
  <c r="D54" i="29" s="1"/>
  <c r="D57" i="29" s="1"/>
  <c r="D60" i="29" s="1"/>
  <c r="AA48" i="29"/>
  <c r="Y48" i="29"/>
  <c r="X48" i="29"/>
  <c r="Z48" i="29" s="1"/>
  <c r="W48" i="29"/>
  <c r="V48" i="29"/>
  <c r="U48" i="29"/>
  <c r="T48" i="29"/>
  <c r="S48" i="29"/>
  <c r="R48" i="29"/>
  <c r="Q48" i="29"/>
  <c r="P48" i="29"/>
  <c r="O48" i="29"/>
  <c r="N48" i="29"/>
  <c r="M48" i="29"/>
  <c r="L48" i="29"/>
  <c r="K48" i="29"/>
  <c r="J48" i="29"/>
  <c r="I48" i="29"/>
  <c r="H48" i="29"/>
  <c r="G48" i="29"/>
  <c r="F48" i="29"/>
  <c r="E48" i="29"/>
  <c r="D48" i="29"/>
  <c r="C48" i="29"/>
  <c r="AA33" i="29"/>
  <c r="AA49" i="29" s="1"/>
  <c r="AA52" i="29" s="1"/>
  <c r="AA54" i="29" s="1"/>
  <c r="AA57" i="29" s="1"/>
  <c r="AA60" i="29" s="1"/>
  <c r="Y33" i="29"/>
  <c r="Y49" i="29" s="1"/>
  <c r="Y52" i="29" s="1"/>
  <c r="Y54" i="29" s="1"/>
  <c r="Y57" i="29" s="1"/>
  <c r="Y60" i="29" s="1"/>
  <c r="X33" i="29"/>
  <c r="W33" i="29"/>
  <c r="W49" i="29" s="1"/>
  <c r="W52" i="29" s="1"/>
  <c r="W54" i="29" s="1"/>
  <c r="W57" i="29" s="1"/>
  <c r="W60" i="29" s="1"/>
  <c r="V33" i="29"/>
  <c r="V49" i="29" s="1"/>
  <c r="V52" i="29" s="1"/>
  <c r="V54" i="29" s="1"/>
  <c r="V57" i="29" s="1"/>
  <c r="V60" i="29" s="1"/>
  <c r="U33" i="29"/>
  <c r="T33" i="29"/>
  <c r="T49" i="29" s="1"/>
  <c r="T52" i="29" s="1"/>
  <c r="T54" i="29" s="1"/>
  <c r="T57" i="29" s="1"/>
  <c r="T60" i="29" s="1"/>
  <c r="S33" i="29"/>
  <c r="R33" i="29"/>
  <c r="Q33" i="29"/>
  <c r="Q49" i="29" s="1"/>
  <c r="Q52" i="29" s="1"/>
  <c r="Q54" i="29" s="1"/>
  <c r="Q57" i="29" s="1"/>
  <c r="Q60" i="29" s="1"/>
  <c r="P33" i="29"/>
  <c r="O33" i="29"/>
  <c r="O49" i="29" s="1"/>
  <c r="O52" i="29" s="1"/>
  <c r="O54" i="29" s="1"/>
  <c r="O57" i="29" s="1"/>
  <c r="O60" i="29" s="1"/>
  <c r="N33" i="29"/>
  <c r="N49" i="29" s="1"/>
  <c r="N52" i="29" s="1"/>
  <c r="N54" i="29" s="1"/>
  <c r="N57" i="29" s="1"/>
  <c r="N60" i="29" s="1"/>
  <c r="M33" i="29"/>
  <c r="L33" i="29"/>
  <c r="L49" i="29" s="1"/>
  <c r="L52" i="29" s="1"/>
  <c r="L54" i="29" s="1"/>
  <c r="L57" i="29" s="1"/>
  <c r="L60" i="29" s="1"/>
  <c r="K33" i="29"/>
  <c r="J33" i="29"/>
  <c r="I33" i="29"/>
  <c r="I49" i="29" s="1"/>
  <c r="I52" i="29" s="1"/>
  <c r="I54" i="29" s="1"/>
  <c r="I57" i="29" s="1"/>
  <c r="I60" i="29" s="1"/>
  <c r="H33" i="29"/>
  <c r="H49" i="29" s="1"/>
  <c r="H52" i="29" s="1"/>
  <c r="H54" i="29" s="1"/>
  <c r="H57" i="29" s="1"/>
  <c r="H60" i="29" s="1"/>
  <c r="G33" i="29"/>
  <c r="G49" i="29" s="1"/>
  <c r="G52" i="29" s="1"/>
  <c r="G54" i="29" s="1"/>
  <c r="G57" i="29" s="1"/>
  <c r="G60" i="29" s="1"/>
  <c r="F33" i="29"/>
  <c r="F49" i="29" s="1"/>
  <c r="F52" i="29" s="1"/>
  <c r="F54" i="29" s="1"/>
  <c r="F57" i="29" s="1"/>
  <c r="F60" i="29" s="1"/>
  <c r="E33" i="29"/>
  <c r="D33" i="29"/>
  <c r="C33" i="29"/>
  <c r="C49" i="29" s="1"/>
  <c r="C52" i="29" s="1"/>
  <c r="C54" i="29" s="1"/>
  <c r="C57" i="29" s="1"/>
  <c r="C60" i="29" s="1"/>
  <c r="F52" i="30"/>
  <c r="F54" i="30" s="1"/>
  <c r="F57" i="30" s="1"/>
  <c r="F60" i="30" s="1"/>
  <c r="W49" i="30"/>
  <c r="W52" i="30" s="1"/>
  <c r="W54" i="30" s="1"/>
  <c r="W57" i="30" s="1"/>
  <c r="W60" i="30" s="1"/>
  <c r="S49" i="30"/>
  <c r="S52" i="30" s="1"/>
  <c r="S54" i="30" s="1"/>
  <c r="S57" i="30" s="1"/>
  <c r="S60" i="30" s="1"/>
  <c r="K49" i="30"/>
  <c r="K52" i="30" s="1"/>
  <c r="K54" i="30" s="1"/>
  <c r="K57" i="30" s="1"/>
  <c r="K60" i="30" s="1"/>
  <c r="AA48" i="30"/>
  <c r="Y48" i="30"/>
  <c r="X48" i="30"/>
  <c r="Z48" i="30" s="1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E48" i="30"/>
  <c r="D48" i="30"/>
  <c r="C48" i="30"/>
  <c r="AA33" i="30"/>
  <c r="AA49" i="30" s="1"/>
  <c r="AA52" i="30" s="1"/>
  <c r="AA54" i="30" s="1"/>
  <c r="AA57" i="30" s="1"/>
  <c r="AA60" i="30" s="1"/>
  <c r="Y33" i="30"/>
  <c r="Y49" i="30" s="1"/>
  <c r="Y52" i="30" s="1"/>
  <c r="Y54" i="30" s="1"/>
  <c r="Y57" i="30" s="1"/>
  <c r="Y60" i="30" s="1"/>
  <c r="X33" i="30"/>
  <c r="X49" i="30" s="1"/>
  <c r="W33" i="30"/>
  <c r="V33" i="30"/>
  <c r="V49" i="30" s="1"/>
  <c r="V52" i="30" s="1"/>
  <c r="V54" i="30" s="1"/>
  <c r="V57" i="30" s="1"/>
  <c r="V60" i="30" s="1"/>
  <c r="U33" i="30"/>
  <c r="U49" i="30" s="1"/>
  <c r="U52" i="30" s="1"/>
  <c r="U54" i="30" s="1"/>
  <c r="U57" i="30" s="1"/>
  <c r="U60" i="30" s="1"/>
  <c r="T33" i="30"/>
  <c r="T49" i="30" s="1"/>
  <c r="T52" i="30" s="1"/>
  <c r="T54" i="30" s="1"/>
  <c r="T57" i="30" s="1"/>
  <c r="T60" i="30" s="1"/>
  <c r="S33" i="30"/>
  <c r="R33" i="30"/>
  <c r="R49" i="30" s="1"/>
  <c r="R52" i="30" s="1"/>
  <c r="R54" i="30" s="1"/>
  <c r="R57" i="30" s="1"/>
  <c r="R60" i="30" s="1"/>
  <c r="Q33" i="30"/>
  <c r="Q49" i="30" s="1"/>
  <c r="Q52" i="30" s="1"/>
  <c r="Q54" i="30" s="1"/>
  <c r="Q57" i="30" s="1"/>
  <c r="Q60" i="30" s="1"/>
  <c r="P33" i="30"/>
  <c r="P49" i="30" s="1"/>
  <c r="P52" i="30" s="1"/>
  <c r="P54" i="30" s="1"/>
  <c r="P57" i="30" s="1"/>
  <c r="P60" i="30" s="1"/>
  <c r="O33" i="30"/>
  <c r="O49" i="30" s="1"/>
  <c r="O52" i="30" s="1"/>
  <c r="O54" i="30" s="1"/>
  <c r="O57" i="30" s="1"/>
  <c r="O60" i="30" s="1"/>
  <c r="N33" i="30"/>
  <c r="N49" i="30" s="1"/>
  <c r="N52" i="30" s="1"/>
  <c r="N54" i="30" s="1"/>
  <c r="N57" i="30" s="1"/>
  <c r="N60" i="30" s="1"/>
  <c r="M33" i="30"/>
  <c r="M49" i="30" s="1"/>
  <c r="M52" i="30" s="1"/>
  <c r="M54" i="30" s="1"/>
  <c r="M57" i="30" s="1"/>
  <c r="M60" i="30" s="1"/>
  <c r="L33" i="30"/>
  <c r="L49" i="30" s="1"/>
  <c r="L52" i="30" s="1"/>
  <c r="L54" i="30" s="1"/>
  <c r="L57" i="30" s="1"/>
  <c r="L60" i="30" s="1"/>
  <c r="K33" i="30"/>
  <c r="J33" i="30"/>
  <c r="J49" i="30" s="1"/>
  <c r="J52" i="30" s="1"/>
  <c r="J54" i="30" s="1"/>
  <c r="J57" i="30" s="1"/>
  <c r="J60" i="30" s="1"/>
  <c r="I33" i="30"/>
  <c r="I49" i="30" s="1"/>
  <c r="I52" i="30" s="1"/>
  <c r="I54" i="30" s="1"/>
  <c r="I57" i="30" s="1"/>
  <c r="I60" i="30" s="1"/>
  <c r="H33" i="30"/>
  <c r="H49" i="30" s="1"/>
  <c r="H52" i="30" s="1"/>
  <c r="H54" i="30" s="1"/>
  <c r="H57" i="30" s="1"/>
  <c r="H60" i="30" s="1"/>
  <c r="G33" i="30"/>
  <c r="G49" i="30" s="1"/>
  <c r="G52" i="30" s="1"/>
  <c r="G54" i="30" s="1"/>
  <c r="G57" i="30" s="1"/>
  <c r="G60" i="30" s="1"/>
  <c r="F33" i="30"/>
  <c r="F49" i="30" s="1"/>
  <c r="E33" i="30"/>
  <c r="E49" i="30" s="1"/>
  <c r="E52" i="30" s="1"/>
  <c r="E54" i="30" s="1"/>
  <c r="E57" i="30" s="1"/>
  <c r="E60" i="30" s="1"/>
  <c r="D33" i="30"/>
  <c r="D49" i="30" s="1"/>
  <c r="D52" i="30" s="1"/>
  <c r="D54" i="30" s="1"/>
  <c r="D57" i="30" s="1"/>
  <c r="D60" i="30" s="1"/>
  <c r="C33" i="30"/>
  <c r="C49" i="30" s="1"/>
  <c r="C52" i="30" s="1"/>
  <c r="C54" i="30" s="1"/>
  <c r="C57" i="30" s="1"/>
  <c r="C60" i="30" s="1"/>
  <c r="S57" i="31"/>
  <c r="S60" i="31" s="1"/>
  <c r="H54" i="31"/>
  <c r="H57" i="31" s="1"/>
  <c r="H60" i="31" s="1"/>
  <c r="J49" i="31"/>
  <c r="J52" i="31" s="1"/>
  <c r="J54" i="31" s="1"/>
  <c r="J57" i="31" s="1"/>
  <c r="J60" i="31" s="1"/>
  <c r="AA48" i="31"/>
  <c r="Y48" i="31"/>
  <c r="X48" i="31"/>
  <c r="Z48" i="31" s="1"/>
  <c r="W48" i="31"/>
  <c r="V48" i="31"/>
  <c r="U48" i="31"/>
  <c r="T48" i="31"/>
  <c r="S48" i="31"/>
  <c r="R48" i="31"/>
  <c r="Q48" i="31"/>
  <c r="P48" i="31"/>
  <c r="O48" i="31"/>
  <c r="N48" i="31"/>
  <c r="M48" i="31"/>
  <c r="L48" i="31"/>
  <c r="K48" i="31"/>
  <c r="J48" i="31"/>
  <c r="I48" i="31"/>
  <c r="H48" i="31"/>
  <c r="G48" i="31"/>
  <c r="F48" i="31"/>
  <c r="E48" i="31"/>
  <c r="D48" i="31"/>
  <c r="C48" i="31"/>
  <c r="AA33" i="31"/>
  <c r="AA49" i="31" s="1"/>
  <c r="AA52" i="31" s="1"/>
  <c r="AA54" i="31" s="1"/>
  <c r="AA57" i="31" s="1"/>
  <c r="AA60" i="31" s="1"/>
  <c r="Y33" i="31"/>
  <c r="Y49" i="31" s="1"/>
  <c r="Y52" i="31" s="1"/>
  <c r="Y54" i="31" s="1"/>
  <c r="Y57" i="31" s="1"/>
  <c r="Y60" i="31" s="1"/>
  <c r="X33" i="31"/>
  <c r="W33" i="31"/>
  <c r="W49" i="31" s="1"/>
  <c r="W52" i="31" s="1"/>
  <c r="W54" i="31" s="1"/>
  <c r="W57" i="31" s="1"/>
  <c r="W60" i="31" s="1"/>
  <c r="V33" i="31"/>
  <c r="V49" i="31" s="1"/>
  <c r="V52" i="31" s="1"/>
  <c r="V54" i="31" s="1"/>
  <c r="V57" i="31" s="1"/>
  <c r="V60" i="31" s="1"/>
  <c r="U33" i="31"/>
  <c r="U49" i="31" s="1"/>
  <c r="U52" i="31" s="1"/>
  <c r="U54" i="31" s="1"/>
  <c r="U57" i="31" s="1"/>
  <c r="U60" i="31" s="1"/>
  <c r="T33" i="31"/>
  <c r="T49" i="31" s="1"/>
  <c r="T52" i="31" s="1"/>
  <c r="T54" i="31" s="1"/>
  <c r="T57" i="31" s="1"/>
  <c r="T60" i="31" s="1"/>
  <c r="S33" i="31"/>
  <c r="S49" i="31" s="1"/>
  <c r="S52" i="31" s="1"/>
  <c r="S54" i="31" s="1"/>
  <c r="R33" i="31"/>
  <c r="Q33" i="31"/>
  <c r="Q49" i="31" s="1"/>
  <c r="Q52" i="31" s="1"/>
  <c r="Q54" i="31" s="1"/>
  <c r="Q57" i="31" s="1"/>
  <c r="Q60" i="31" s="1"/>
  <c r="P33" i="31"/>
  <c r="P49" i="31" s="1"/>
  <c r="P52" i="31" s="1"/>
  <c r="P54" i="31" s="1"/>
  <c r="P57" i="31" s="1"/>
  <c r="P60" i="31" s="1"/>
  <c r="O33" i="31"/>
  <c r="O49" i="31" s="1"/>
  <c r="O52" i="31" s="1"/>
  <c r="O54" i="31" s="1"/>
  <c r="O57" i="31" s="1"/>
  <c r="O60" i="31" s="1"/>
  <c r="N33" i="31"/>
  <c r="N49" i="31" s="1"/>
  <c r="N52" i="31" s="1"/>
  <c r="N54" i="31" s="1"/>
  <c r="N57" i="31" s="1"/>
  <c r="N60" i="31" s="1"/>
  <c r="M33" i="31"/>
  <c r="M49" i="31" s="1"/>
  <c r="M52" i="31" s="1"/>
  <c r="M54" i="31" s="1"/>
  <c r="M57" i="31" s="1"/>
  <c r="M60" i="31" s="1"/>
  <c r="L33" i="31"/>
  <c r="L49" i="31" s="1"/>
  <c r="L52" i="31" s="1"/>
  <c r="L54" i="31" s="1"/>
  <c r="L57" i="31" s="1"/>
  <c r="L60" i="31" s="1"/>
  <c r="K33" i="31"/>
  <c r="K49" i="31" s="1"/>
  <c r="K52" i="31" s="1"/>
  <c r="K54" i="31" s="1"/>
  <c r="K57" i="31" s="1"/>
  <c r="K60" i="31" s="1"/>
  <c r="J33" i="31"/>
  <c r="I33" i="31"/>
  <c r="I49" i="31" s="1"/>
  <c r="I52" i="31" s="1"/>
  <c r="I54" i="31" s="1"/>
  <c r="I57" i="31" s="1"/>
  <c r="I60" i="31" s="1"/>
  <c r="H33" i="31"/>
  <c r="H49" i="31" s="1"/>
  <c r="H52" i="31" s="1"/>
  <c r="G33" i="31"/>
  <c r="G49" i="31" s="1"/>
  <c r="G52" i="31" s="1"/>
  <c r="G54" i="31" s="1"/>
  <c r="G57" i="31" s="1"/>
  <c r="G60" i="31" s="1"/>
  <c r="F33" i="31"/>
  <c r="F49" i="31" s="1"/>
  <c r="F52" i="31" s="1"/>
  <c r="F54" i="31" s="1"/>
  <c r="F57" i="31" s="1"/>
  <c r="F60" i="31" s="1"/>
  <c r="E33" i="31"/>
  <c r="D33" i="31"/>
  <c r="D49" i="31" s="1"/>
  <c r="D52" i="31" s="1"/>
  <c r="D54" i="31" s="1"/>
  <c r="D57" i="31" s="1"/>
  <c r="D60" i="31" s="1"/>
  <c r="C33" i="31"/>
  <c r="C49" i="31" s="1"/>
  <c r="C52" i="31" s="1"/>
  <c r="C54" i="31" s="1"/>
  <c r="C57" i="31" s="1"/>
  <c r="C60" i="31" s="1"/>
  <c r="AA48" i="32"/>
  <c r="AA49" i="32" s="1"/>
  <c r="AA52" i="32" s="1"/>
  <c r="AA54" i="32" s="1"/>
  <c r="AA57" i="32" s="1"/>
  <c r="AA60" i="32" s="1"/>
  <c r="Y48" i="32"/>
  <c r="Z48" i="32" s="1"/>
  <c r="X48" i="32"/>
  <c r="W48" i="32"/>
  <c r="V48" i="32"/>
  <c r="U48" i="32"/>
  <c r="T48" i="32"/>
  <c r="S48" i="32"/>
  <c r="S49" i="32" s="1"/>
  <c r="S52" i="32" s="1"/>
  <c r="S54" i="32" s="1"/>
  <c r="S57" i="32" s="1"/>
  <c r="S60" i="32" s="1"/>
  <c r="R48" i="32"/>
  <c r="Q48" i="32"/>
  <c r="Q49" i="32" s="1"/>
  <c r="Q52" i="32" s="1"/>
  <c r="Q54" i="32" s="1"/>
  <c r="Q57" i="32" s="1"/>
  <c r="Q60" i="32" s="1"/>
  <c r="P48" i="32"/>
  <c r="O48" i="32"/>
  <c r="N48" i="32"/>
  <c r="M48" i="32"/>
  <c r="L48" i="32"/>
  <c r="K48" i="32"/>
  <c r="J48" i="32"/>
  <c r="I48" i="32"/>
  <c r="H48" i="32"/>
  <c r="G48" i="32"/>
  <c r="F48" i="32"/>
  <c r="E48" i="32"/>
  <c r="D48" i="32"/>
  <c r="C48" i="32"/>
  <c r="C49" i="32" s="1"/>
  <c r="C52" i="32" s="1"/>
  <c r="C54" i="32" s="1"/>
  <c r="C57" i="32" s="1"/>
  <c r="C60" i="32" s="1"/>
  <c r="AA33" i="32"/>
  <c r="Y33" i="32"/>
  <c r="X33" i="32"/>
  <c r="X49" i="32" s="1"/>
  <c r="W33" i="32"/>
  <c r="V33" i="32"/>
  <c r="U33" i="32"/>
  <c r="U49" i="32" s="1"/>
  <c r="U52" i="32" s="1"/>
  <c r="U54" i="32" s="1"/>
  <c r="U57" i="32" s="1"/>
  <c r="U60" i="32" s="1"/>
  <c r="T33" i="32"/>
  <c r="S33" i="32"/>
  <c r="R33" i="32"/>
  <c r="R49" i="32" s="1"/>
  <c r="R52" i="32" s="1"/>
  <c r="R54" i="32" s="1"/>
  <c r="R57" i="32" s="1"/>
  <c r="R60" i="32" s="1"/>
  <c r="Q33" i="32"/>
  <c r="P33" i="32"/>
  <c r="P49" i="32" s="1"/>
  <c r="P52" i="32" s="1"/>
  <c r="P54" i="32" s="1"/>
  <c r="P57" i="32" s="1"/>
  <c r="P60" i="32" s="1"/>
  <c r="O33" i="32"/>
  <c r="N33" i="32"/>
  <c r="M33" i="32"/>
  <c r="M49" i="32" s="1"/>
  <c r="M52" i="32" s="1"/>
  <c r="M54" i="32" s="1"/>
  <c r="M57" i="32" s="1"/>
  <c r="M60" i="32" s="1"/>
  <c r="L33" i="32"/>
  <c r="K33" i="32"/>
  <c r="K49" i="32" s="1"/>
  <c r="K52" i="32" s="1"/>
  <c r="K54" i="32" s="1"/>
  <c r="K57" i="32" s="1"/>
  <c r="K60" i="32" s="1"/>
  <c r="J33" i="32"/>
  <c r="J49" i="32" s="1"/>
  <c r="J52" i="32" s="1"/>
  <c r="J54" i="32" s="1"/>
  <c r="J57" i="32" s="1"/>
  <c r="J60" i="32" s="1"/>
  <c r="I33" i="32"/>
  <c r="H33" i="32"/>
  <c r="H49" i="32" s="1"/>
  <c r="H52" i="32" s="1"/>
  <c r="H54" i="32" s="1"/>
  <c r="H57" i="32" s="1"/>
  <c r="H60" i="32" s="1"/>
  <c r="G33" i="32"/>
  <c r="F33" i="32"/>
  <c r="E33" i="32"/>
  <c r="E49" i="32" s="1"/>
  <c r="E52" i="32" s="1"/>
  <c r="E54" i="32" s="1"/>
  <c r="E57" i="32" s="1"/>
  <c r="E60" i="32" s="1"/>
  <c r="D33" i="32"/>
  <c r="C33" i="32"/>
  <c r="Z49" i="33"/>
  <c r="R49" i="33"/>
  <c r="R52" i="33" s="1"/>
  <c r="R54" i="33" s="1"/>
  <c r="R57" i="33" s="1"/>
  <c r="R60" i="33" s="1"/>
  <c r="J49" i="33"/>
  <c r="J52" i="33" s="1"/>
  <c r="J54" i="33" s="1"/>
  <c r="J57" i="33" s="1"/>
  <c r="J60" i="33" s="1"/>
  <c r="AA48" i="33"/>
  <c r="Y48" i="33"/>
  <c r="X48" i="33"/>
  <c r="Z48" i="33" s="1"/>
  <c r="W48" i="33"/>
  <c r="V48" i="33"/>
  <c r="U48" i="33"/>
  <c r="T48" i="33"/>
  <c r="S48" i="33"/>
  <c r="S49" i="33" s="1"/>
  <c r="S52" i="33" s="1"/>
  <c r="S54" i="33" s="1"/>
  <c r="S57" i="33" s="1"/>
  <c r="S60" i="33" s="1"/>
  <c r="R48" i="33"/>
  <c r="Q48" i="33"/>
  <c r="P48" i="33"/>
  <c r="O48" i="33"/>
  <c r="N48" i="33"/>
  <c r="M48" i="33"/>
  <c r="L48" i="33"/>
  <c r="K48" i="33"/>
  <c r="K49" i="33" s="1"/>
  <c r="K52" i="33" s="1"/>
  <c r="K54" i="33" s="1"/>
  <c r="K57" i="33" s="1"/>
  <c r="K60" i="33" s="1"/>
  <c r="J48" i="33"/>
  <c r="I48" i="33"/>
  <c r="H48" i="33"/>
  <c r="G48" i="33"/>
  <c r="F48" i="33"/>
  <c r="E48" i="33"/>
  <c r="D48" i="33"/>
  <c r="C48" i="33"/>
  <c r="C49" i="33" s="1"/>
  <c r="C52" i="33" s="1"/>
  <c r="C54" i="33" s="1"/>
  <c r="C57" i="33" s="1"/>
  <c r="C60" i="33" s="1"/>
  <c r="AA33" i="33"/>
  <c r="Z33" i="33"/>
  <c r="Y33" i="33"/>
  <c r="Y49" i="33" s="1"/>
  <c r="Y52" i="33" s="1"/>
  <c r="Y54" i="33" s="1"/>
  <c r="Y57" i="33" s="1"/>
  <c r="Y60" i="33" s="1"/>
  <c r="X33" i="33"/>
  <c r="X49" i="33" s="1"/>
  <c r="X52" i="33" s="1"/>
  <c r="W33" i="33"/>
  <c r="W49" i="33" s="1"/>
  <c r="W52" i="33" s="1"/>
  <c r="W54" i="33" s="1"/>
  <c r="W57" i="33" s="1"/>
  <c r="W60" i="33" s="1"/>
  <c r="V33" i="33"/>
  <c r="U33" i="33"/>
  <c r="U49" i="33" s="1"/>
  <c r="U52" i="33" s="1"/>
  <c r="U54" i="33" s="1"/>
  <c r="U57" i="33" s="1"/>
  <c r="U60" i="33" s="1"/>
  <c r="T33" i="33"/>
  <c r="T49" i="33" s="1"/>
  <c r="T52" i="33" s="1"/>
  <c r="T54" i="33" s="1"/>
  <c r="T57" i="33" s="1"/>
  <c r="T60" i="33" s="1"/>
  <c r="S33" i="33"/>
  <c r="R33" i="33"/>
  <c r="Q33" i="33"/>
  <c r="Q49" i="33" s="1"/>
  <c r="Q52" i="33" s="1"/>
  <c r="Q54" i="33" s="1"/>
  <c r="Q57" i="33" s="1"/>
  <c r="Q60" i="33" s="1"/>
  <c r="P33" i="33"/>
  <c r="O33" i="33"/>
  <c r="O49" i="33" s="1"/>
  <c r="O52" i="33" s="1"/>
  <c r="O54" i="33" s="1"/>
  <c r="O57" i="33" s="1"/>
  <c r="O60" i="33" s="1"/>
  <c r="N33" i="33"/>
  <c r="M33" i="33"/>
  <c r="M49" i="33" s="1"/>
  <c r="M52" i="33" s="1"/>
  <c r="M54" i="33" s="1"/>
  <c r="M57" i="33" s="1"/>
  <c r="M60" i="33" s="1"/>
  <c r="L33" i="33"/>
  <c r="L49" i="33" s="1"/>
  <c r="L52" i="33" s="1"/>
  <c r="L54" i="33" s="1"/>
  <c r="L57" i="33" s="1"/>
  <c r="L60" i="33" s="1"/>
  <c r="K33" i="33"/>
  <c r="J33" i="33"/>
  <c r="I33" i="33"/>
  <c r="I49" i="33" s="1"/>
  <c r="I52" i="33" s="1"/>
  <c r="I54" i="33" s="1"/>
  <c r="I57" i="33" s="1"/>
  <c r="I60" i="33" s="1"/>
  <c r="H33" i="33"/>
  <c r="G33" i="33"/>
  <c r="G49" i="33" s="1"/>
  <c r="G52" i="33" s="1"/>
  <c r="G54" i="33" s="1"/>
  <c r="G57" i="33" s="1"/>
  <c r="G60" i="33" s="1"/>
  <c r="F33" i="33"/>
  <c r="E33" i="33"/>
  <c r="E49" i="33" s="1"/>
  <c r="E52" i="33" s="1"/>
  <c r="E54" i="33" s="1"/>
  <c r="E57" i="33" s="1"/>
  <c r="E60" i="33" s="1"/>
  <c r="D33" i="33"/>
  <c r="D49" i="33" s="1"/>
  <c r="D52" i="33" s="1"/>
  <c r="D54" i="33" s="1"/>
  <c r="D57" i="33" s="1"/>
  <c r="D60" i="33" s="1"/>
  <c r="C33" i="33"/>
  <c r="AA48" i="34"/>
  <c r="Y48" i="34"/>
  <c r="X48" i="34"/>
  <c r="Z48" i="34" s="1"/>
  <c r="W48" i="34"/>
  <c r="V48" i="34"/>
  <c r="U48" i="34"/>
  <c r="T48" i="34"/>
  <c r="S48" i="34"/>
  <c r="R48" i="34"/>
  <c r="Q48" i="34"/>
  <c r="P48" i="34"/>
  <c r="O48" i="34"/>
  <c r="N48" i="34"/>
  <c r="M48" i="34"/>
  <c r="L48" i="34"/>
  <c r="K48" i="34"/>
  <c r="J48" i="34"/>
  <c r="I48" i="34"/>
  <c r="H48" i="34"/>
  <c r="G48" i="34"/>
  <c r="F48" i="34"/>
  <c r="E48" i="34"/>
  <c r="D48" i="34"/>
  <c r="C48" i="34"/>
  <c r="AA33" i="34"/>
  <c r="AA49" i="34" s="1"/>
  <c r="AA52" i="34" s="1"/>
  <c r="AA54" i="34" s="1"/>
  <c r="AA57" i="34" s="1"/>
  <c r="AA60" i="34" s="1"/>
  <c r="Y33" i="34"/>
  <c r="Y49" i="34" s="1"/>
  <c r="Y52" i="34" s="1"/>
  <c r="Y54" i="34" s="1"/>
  <c r="Y57" i="34" s="1"/>
  <c r="Y60" i="34" s="1"/>
  <c r="X33" i="34"/>
  <c r="X49" i="34" s="1"/>
  <c r="W33" i="34"/>
  <c r="W49" i="34" s="1"/>
  <c r="W52" i="34" s="1"/>
  <c r="W54" i="34" s="1"/>
  <c r="W57" i="34" s="1"/>
  <c r="W60" i="34" s="1"/>
  <c r="V33" i="34"/>
  <c r="V49" i="34" s="1"/>
  <c r="V52" i="34" s="1"/>
  <c r="V54" i="34" s="1"/>
  <c r="V57" i="34" s="1"/>
  <c r="V60" i="34" s="1"/>
  <c r="U33" i="34"/>
  <c r="U49" i="34" s="1"/>
  <c r="U52" i="34" s="1"/>
  <c r="U54" i="34" s="1"/>
  <c r="U57" i="34" s="1"/>
  <c r="U60" i="34" s="1"/>
  <c r="T33" i="34"/>
  <c r="T49" i="34" s="1"/>
  <c r="T52" i="34" s="1"/>
  <c r="T54" i="34" s="1"/>
  <c r="T57" i="34" s="1"/>
  <c r="T60" i="34" s="1"/>
  <c r="S33" i="34"/>
  <c r="S49" i="34" s="1"/>
  <c r="S52" i="34" s="1"/>
  <c r="S54" i="34" s="1"/>
  <c r="S57" i="34" s="1"/>
  <c r="S60" i="34" s="1"/>
  <c r="R33" i="34"/>
  <c r="R49" i="34" s="1"/>
  <c r="R52" i="34" s="1"/>
  <c r="R54" i="34" s="1"/>
  <c r="R57" i="34" s="1"/>
  <c r="R60" i="34" s="1"/>
  <c r="Q33" i="34"/>
  <c r="Q49" i="34" s="1"/>
  <c r="Q52" i="34" s="1"/>
  <c r="Q54" i="34" s="1"/>
  <c r="Q57" i="34" s="1"/>
  <c r="Q60" i="34" s="1"/>
  <c r="P33" i="34"/>
  <c r="P49" i="34" s="1"/>
  <c r="P52" i="34" s="1"/>
  <c r="P54" i="34" s="1"/>
  <c r="P57" i="34" s="1"/>
  <c r="P60" i="34" s="1"/>
  <c r="O33" i="34"/>
  <c r="O49" i="34" s="1"/>
  <c r="O52" i="34" s="1"/>
  <c r="O54" i="34" s="1"/>
  <c r="O57" i="34" s="1"/>
  <c r="O60" i="34" s="1"/>
  <c r="N33" i="34"/>
  <c r="N49" i="34" s="1"/>
  <c r="N52" i="34" s="1"/>
  <c r="N54" i="34" s="1"/>
  <c r="N57" i="34" s="1"/>
  <c r="N60" i="34" s="1"/>
  <c r="M33" i="34"/>
  <c r="M49" i="34" s="1"/>
  <c r="M52" i="34" s="1"/>
  <c r="M54" i="34" s="1"/>
  <c r="M57" i="34" s="1"/>
  <c r="M60" i="34" s="1"/>
  <c r="L33" i="34"/>
  <c r="L49" i="34" s="1"/>
  <c r="L52" i="34" s="1"/>
  <c r="L54" i="34" s="1"/>
  <c r="L57" i="34" s="1"/>
  <c r="L60" i="34" s="1"/>
  <c r="K33" i="34"/>
  <c r="K49" i="34" s="1"/>
  <c r="K52" i="34" s="1"/>
  <c r="K54" i="34" s="1"/>
  <c r="K57" i="34" s="1"/>
  <c r="K60" i="34" s="1"/>
  <c r="J33" i="34"/>
  <c r="J49" i="34" s="1"/>
  <c r="J52" i="34" s="1"/>
  <c r="J54" i="34" s="1"/>
  <c r="J57" i="34" s="1"/>
  <c r="J60" i="34" s="1"/>
  <c r="I33" i="34"/>
  <c r="I49" i="34" s="1"/>
  <c r="I52" i="34" s="1"/>
  <c r="I54" i="34" s="1"/>
  <c r="I57" i="34" s="1"/>
  <c r="I60" i="34" s="1"/>
  <c r="H33" i="34"/>
  <c r="H49" i="34" s="1"/>
  <c r="H52" i="34" s="1"/>
  <c r="H54" i="34" s="1"/>
  <c r="H57" i="34" s="1"/>
  <c r="H60" i="34" s="1"/>
  <c r="G33" i="34"/>
  <c r="G49" i="34" s="1"/>
  <c r="G52" i="34" s="1"/>
  <c r="G54" i="34" s="1"/>
  <c r="G57" i="34" s="1"/>
  <c r="G60" i="34" s="1"/>
  <c r="F33" i="34"/>
  <c r="F49" i="34" s="1"/>
  <c r="F52" i="34" s="1"/>
  <c r="F54" i="34" s="1"/>
  <c r="F57" i="34" s="1"/>
  <c r="F60" i="34" s="1"/>
  <c r="E33" i="34"/>
  <c r="E49" i="34" s="1"/>
  <c r="E52" i="34" s="1"/>
  <c r="E54" i="34" s="1"/>
  <c r="E57" i="34" s="1"/>
  <c r="E60" i="34" s="1"/>
  <c r="D33" i="34"/>
  <c r="D49" i="34" s="1"/>
  <c r="D52" i="34" s="1"/>
  <c r="D54" i="34" s="1"/>
  <c r="D57" i="34" s="1"/>
  <c r="D60" i="34" s="1"/>
  <c r="C33" i="34"/>
  <c r="C49" i="34" s="1"/>
  <c r="C52" i="34" s="1"/>
  <c r="C54" i="34" s="1"/>
  <c r="C57" i="34" s="1"/>
  <c r="C60" i="34" s="1"/>
  <c r="AA48" i="35"/>
  <c r="Y48" i="35"/>
  <c r="X48" i="35"/>
  <c r="Z48" i="35" s="1"/>
  <c r="W48" i="35"/>
  <c r="V48" i="35"/>
  <c r="U48" i="35"/>
  <c r="T48" i="35"/>
  <c r="S48" i="35"/>
  <c r="R48" i="35"/>
  <c r="Q48" i="35"/>
  <c r="P48" i="35"/>
  <c r="O48" i="35"/>
  <c r="N48" i="35"/>
  <c r="M48" i="35"/>
  <c r="L48" i="35"/>
  <c r="K48" i="35"/>
  <c r="J48" i="35"/>
  <c r="I48" i="35"/>
  <c r="H48" i="35"/>
  <c r="G48" i="35"/>
  <c r="F48" i="35"/>
  <c r="E48" i="35"/>
  <c r="D48" i="35"/>
  <c r="C48" i="35"/>
  <c r="AA33" i="35"/>
  <c r="AA49" i="35" s="1"/>
  <c r="AA52" i="35" s="1"/>
  <c r="AA54" i="35" s="1"/>
  <c r="AA57" i="35" s="1"/>
  <c r="AA60" i="35" s="1"/>
  <c r="Y33" i="35"/>
  <c r="Y49" i="35" s="1"/>
  <c r="Y52" i="35" s="1"/>
  <c r="Y54" i="35" s="1"/>
  <c r="Y57" i="35" s="1"/>
  <c r="Y60" i="35" s="1"/>
  <c r="X33" i="35"/>
  <c r="X49" i="35" s="1"/>
  <c r="W33" i="35"/>
  <c r="W49" i="35" s="1"/>
  <c r="W52" i="35" s="1"/>
  <c r="W54" i="35" s="1"/>
  <c r="W57" i="35" s="1"/>
  <c r="W60" i="35" s="1"/>
  <c r="V33" i="35"/>
  <c r="V49" i="35" s="1"/>
  <c r="V52" i="35" s="1"/>
  <c r="V54" i="35" s="1"/>
  <c r="V57" i="35" s="1"/>
  <c r="V60" i="35" s="1"/>
  <c r="U33" i="35"/>
  <c r="U49" i="35" s="1"/>
  <c r="U52" i="35" s="1"/>
  <c r="U54" i="35" s="1"/>
  <c r="U57" i="35" s="1"/>
  <c r="U60" i="35" s="1"/>
  <c r="T33" i="35"/>
  <c r="T49" i="35" s="1"/>
  <c r="T52" i="35" s="1"/>
  <c r="T54" i="35" s="1"/>
  <c r="T57" i="35" s="1"/>
  <c r="T60" i="35" s="1"/>
  <c r="S33" i="35"/>
  <c r="S49" i="35" s="1"/>
  <c r="S52" i="35" s="1"/>
  <c r="S54" i="35" s="1"/>
  <c r="S57" i="35" s="1"/>
  <c r="S60" i="35" s="1"/>
  <c r="R33" i="35"/>
  <c r="R49" i="35" s="1"/>
  <c r="R52" i="35" s="1"/>
  <c r="R54" i="35" s="1"/>
  <c r="R57" i="35" s="1"/>
  <c r="R60" i="35" s="1"/>
  <c r="Q33" i="35"/>
  <c r="Q49" i="35" s="1"/>
  <c r="Q52" i="35" s="1"/>
  <c r="Q54" i="35" s="1"/>
  <c r="Q57" i="35" s="1"/>
  <c r="Q60" i="35" s="1"/>
  <c r="P33" i="35"/>
  <c r="P49" i="35" s="1"/>
  <c r="P52" i="35" s="1"/>
  <c r="P54" i="35" s="1"/>
  <c r="P57" i="35" s="1"/>
  <c r="P60" i="35" s="1"/>
  <c r="O33" i="35"/>
  <c r="O49" i="35" s="1"/>
  <c r="O52" i="35" s="1"/>
  <c r="O54" i="35" s="1"/>
  <c r="O57" i="35" s="1"/>
  <c r="O60" i="35" s="1"/>
  <c r="N33" i="35"/>
  <c r="N49" i="35" s="1"/>
  <c r="N52" i="35" s="1"/>
  <c r="N54" i="35" s="1"/>
  <c r="N57" i="35" s="1"/>
  <c r="N60" i="35" s="1"/>
  <c r="M33" i="35"/>
  <c r="M49" i="35" s="1"/>
  <c r="M52" i="35" s="1"/>
  <c r="M54" i="35" s="1"/>
  <c r="M57" i="35" s="1"/>
  <c r="M60" i="35" s="1"/>
  <c r="L33" i="35"/>
  <c r="L49" i="35" s="1"/>
  <c r="L52" i="35" s="1"/>
  <c r="L54" i="35" s="1"/>
  <c r="L57" i="35" s="1"/>
  <c r="L60" i="35" s="1"/>
  <c r="K33" i="35"/>
  <c r="K49" i="35" s="1"/>
  <c r="K52" i="35" s="1"/>
  <c r="K54" i="35" s="1"/>
  <c r="K57" i="35" s="1"/>
  <c r="K60" i="35" s="1"/>
  <c r="J33" i="35"/>
  <c r="J49" i="35" s="1"/>
  <c r="J52" i="35" s="1"/>
  <c r="J54" i="35" s="1"/>
  <c r="J57" i="35" s="1"/>
  <c r="J60" i="35" s="1"/>
  <c r="I33" i="35"/>
  <c r="I49" i="35" s="1"/>
  <c r="I52" i="35" s="1"/>
  <c r="I54" i="35" s="1"/>
  <c r="I57" i="35" s="1"/>
  <c r="I60" i="35" s="1"/>
  <c r="H33" i="35"/>
  <c r="H49" i="35" s="1"/>
  <c r="H52" i="35" s="1"/>
  <c r="H54" i="35" s="1"/>
  <c r="H57" i="35" s="1"/>
  <c r="H60" i="35" s="1"/>
  <c r="G33" i="35"/>
  <c r="G49" i="35" s="1"/>
  <c r="G52" i="35" s="1"/>
  <c r="G54" i="35" s="1"/>
  <c r="G57" i="35" s="1"/>
  <c r="G60" i="35" s="1"/>
  <c r="F33" i="35"/>
  <c r="F49" i="35" s="1"/>
  <c r="F52" i="35" s="1"/>
  <c r="F54" i="35" s="1"/>
  <c r="F57" i="35" s="1"/>
  <c r="F60" i="35" s="1"/>
  <c r="E33" i="35"/>
  <c r="E49" i="35" s="1"/>
  <c r="E52" i="35" s="1"/>
  <c r="E54" i="35" s="1"/>
  <c r="E57" i="35" s="1"/>
  <c r="E60" i="35" s="1"/>
  <c r="D33" i="35"/>
  <c r="D49" i="35" s="1"/>
  <c r="D52" i="35" s="1"/>
  <c r="D54" i="35" s="1"/>
  <c r="D57" i="35" s="1"/>
  <c r="D60" i="35" s="1"/>
  <c r="C33" i="35"/>
  <c r="C49" i="35" s="1"/>
  <c r="C52" i="35" s="1"/>
  <c r="C54" i="35" s="1"/>
  <c r="C57" i="35" s="1"/>
  <c r="C60" i="35" s="1"/>
  <c r="AA48" i="36"/>
  <c r="Y48" i="36"/>
  <c r="X48" i="36"/>
  <c r="Z48" i="36" s="1"/>
  <c r="W48" i="36"/>
  <c r="V48" i="36"/>
  <c r="U48" i="36"/>
  <c r="T48" i="36"/>
  <c r="S48" i="36"/>
  <c r="R48" i="36"/>
  <c r="Q48" i="36"/>
  <c r="P48" i="36"/>
  <c r="O48" i="36"/>
  <c r="N48" i="36"/>
  <c r="M48" i="36"/>
  <c r="L48" i="36"/>
  <c r="K48" i="36"/>
  <c r="J48" i="36"/>
  <c r="I48" i="36"/>
  <c r="H48" i="36"/>
  <c r="G48" i="36"/>
  <c r="F48" i="36"/>
  <c r="E48" i="36"/>
  <c r="D48" i="36"/>
  <c r="C48" i="36"/>
  <c r="AA33" i="36"/>
  <c r="AA49" i="36" s="1"/>
  <c r="AA52" i="36" s="1"/>
  <c r="AA54" i="36" s="1"/>
  <c r="AA57" i="36" s="1"/>
  <c r="AA60" i="36" s="1"/>
  <c r="Y33" i="36"/>
  <c r="Y49" i="36" s="1"/>
  <c r="Y52" i="36" s="1"/>
  <c r="Y54" i="36" s="1"/>
  <c r="Y57" i="36" s="1"/>
  <c r="Y60" i="36" s="1"/>
  <c r="X33" i="36"/>
  <c r="W33" i="36"/>
  <c r="W49" i="36" s="1"/>
  <c r="W52" i="36" s="1"/>
  <c r="W54" i="36" s="1"/>
  <c r="W57" i="36" s="1"/>
  <c r="W60" i="36" s="1"/>
  <c r="V33" i="36"/>
  <c r="V49" i="36" s="1"/>
  <c r="V52" i="36" s="1"/>
  <c r="V54" i="36" s="1"/>
  <c r="V57" i="36" s="1"/>
  <c r="V60" i="36" s="1"/>
  <c r="U33" i="36"/>
  <c r="T33" i="36"/>
  <c r="T49" i="36" s="1"/>
  <c r="T52" i="36" s="1"/>
  <c r="T54" i="36" s="1"/>
  <c r="T57" i="36" s="1"/>
  <c r="T60" i="36" s="1"/>
  <c r="S33" i="36"/>
  <c r="S49" i="36" s="1"/>
  <c r="S52" i="36" s="1"/>
  <c r="S54" i="36" s="1"/>
  <c r="S57" i="36" s="1"/>
  <c r="S60" i="36" s="1"/>
  <c r="R33" i="36"/>
  <c r="Q33" i="36"/>
  <c r="Q49" i="36" s="1"/>
  <c r="Q52" i="36" s="1"/>
  <c r="Q54" i="36" s="1"/>
  <c r="Q57" i="36" s="1"/>
  <c r="Q60" i="36" s="1"/>
  <c r="P33" i="36"/>
  <c r="O33" i="36"/>
  <c r="O49" i="36" s="1"/>
  <c r="O52" i="36" s="1"/>
  <c r="O54" i="36" s="1"/>
  <c r="O57" i="36" s="1"/>
  <c r="O60" i="36" s="1"/>
  <c r="N33" i="36"/>
  <c r="N49" i="36" s="1"/>
  <c r="N52" i="36" s="1"/>
  <c r="N54" i="36" s="1"/>
  <c r="N57" i="36" s="1"/>
  <c r="N60" i="36" s="1"/>
  <c r="M33" i="36"/>
  <c r="L33" i="36"/>
  <c r="L49" i="36" s="1"/>
  <c r="L52" i="36" s="1"/>
  <c r="L54" i="36" s="1"/>
  <c r="L57" i="36" s="1"/>
  <c r="L60" i="36" s="1"/>
  <c r="K33" i="36"/>
  <c r="K49" i="36" s="1"/>
  <c r="K52" i="36" s="1"/>
  <c r="K54" i="36" s="1"/>
  <c r="K57" i="36" s="1"/>
  <c r="K60" i="36" s="1"/>
  <c r="J33" i="36"/>
  <c r="I33" i="36"/>
  <c r="I49" i="36" s="1"/>
  <c r="I52" i="36" s="1"/>
  <c r="I54" i="36" s="1"/>
  <c r="I57" i="36" s="1"/>
  <c r="I60" i="36" s="1"/>
  <c r="H33" i="36"/>
  <c r="G33" i="36"/>
  <c r="G49" i="36" s="1"/>
  <c r="G52" i="36" s="1"/>
  <c r="G54" i="36" s="1"/>
  <c r="G57" i="36" s="1"/>
  <c r="G60" i="36" s="1"/>
  <c r="F33" i="36"/>
  <c r="F49" i="36" s="1"/>
  <c r="F52" i="36" s="1"/>
  <c r="F54" i="36" s="1"/>
  <c r="F57" i="36" s="1"/>
  <c r="F60" i="36" s="1"/>
  <c r="E33" i="36"/>
  <c r="D33" i="36"/>
  <c r="D49" i="36" s="1"/>
  <c r="D52" i="36" s="1"/>
  <c r="D54" i="36" s="1"/>
  <c r="D57" i="36" s="1"/>
  <c r="D60" i="36" s="1"/>
  <c r="C33" i="36"/>
  <c r="C49" i="36" s="1"/>
  <c r="C52" i="36" s="1"/>
  <c r="C54" i="36" s="1"/>
  <c r="C57" i="36" s="1"/>
  <c r="C60" i="36" s="1"/>
  <c r="N49" i="37"/>
  <c r="N52" i="37" s="1"/>
  <c r="N54" i="37" s="1"/>
  <c r="N57" i="37" s="1"/>
  <c r="N60" i="37" s="1"/>
  <c r="AA48" i="37"/>
  <c r="Y48" i="37"/>
  <c r="X48" i="37"/>
  <c r="Z48" i="37" s="1"/>
  <c r="W48" i="37"/>
  <c r="V48" i="37"/>
  <c r="U48" i="37"/>
  <c r="T48" i="37"/>
  <c r="S48" i="37"/>
  <c r="R48" i="37"/>
  <c r="Q48" i="37"/>
  <c r="P48" i="37"/>
  <c r="O48" i="37"/>
  <c r="N48" i="37"/>
  <c r="M48" i="37"/>
  <c r="L48" i="37"/>
  <c r="K48" i="37"/>
  <c r="J48" i="37"/>
  <c r="I48" i="37"/>
  <c r="H48" i="37"/>
  <c r="G48" i="37"/>
  <c r="F48" i="37"/>
  <c r="E48" i="37"/>
  <c r="D48" i="37"/>
  <c r="C48" i="37"/>
  <c r="AA33" i="37"/>
  <c r="AA49" i="37" s="1"/>
  <c r="AA52" i="37" s="1"/>
  <c r="AA54" i="37" s="1"/>
  <c r="AA57" i="37" s="1"/>
  <c r="AA60" i="37" s="1"/>
  <c r="Y33" i="37"/>
  <c r="Y49" i="37" s="1"/>
  <c r="Y52" i="37" s="1"/>
  <c r="Y54" i="37" s="1"/>
  <c r="Y57" i="37" s="1"/>
  <c r="Y60" i="37" s="1"/>
  <c r="X33" i="37"/>
  <c r="X49" i="37" s="1"/>
  <c r="W33" i="37"/>
  <c r="W49" i="37" s="1"/>
  <c r="W52" i="37" s="1"/>
  <c r="W54" i="37" s="1"/>
  <c r="W57" i="37" s="1"/>
  <c r="W60" i="37" s="1"/>
  <c r="V33" i="37"/>
  <c r="V49" i="37" s="1"/>
  <c r="V52" i="37" s="1"/>
  <c r="V54" i="37" s="1"/>
  <c r="V57" i="37" s="1"/>
  <c r="V60" i="37" s="1"/>
  <c r="U33" i="37"/>
  <c r="U49" i="37" s="1"/>
  <c r="U52" i="37" s="1"/>
  <c r="U54" i="37" s="1"/>
  <c r="U57" i="37" s="1"/>
  <c r="U60" i="37" s="1"/>
  <c r="T33" i="37"/>
  <c r="S33" i="37"/>
  <c r="S49" i="37" s="1"/>
  <c r="S52" i="37" s="1"/>
  <c r="S54" i="37" s="1"/>
  <c r="S57" i="37" s="1"/>
  <c r="S60" i="37" s="1"/>
  <c r="R33" i="37"/>
  <c r="R49" i="37" s="1"/>
  <c r="R52" i="37" s="1"/>
  <c r="R54" i="37" s="1"/>
  <c r="R57" i="37" s="1"/>
  <c r="R60" i="37" s="1"/>
  <c r="Q33" i="37"/>
  <c r="Q49" i="37" s="1"/>
  <c r="Q52" i="37" s="1"/>
  <c r="Q54" i="37" s="1"/>
  <c r="Q57" i="37" s="1"/>
  <c r="Q60" i="37" s="1"/>
  <c r="P33" i="37"/>
  <c r="P49" i="37" s="1"/>
  <c r="P52" i="37" s="1"/>
  <c r="P54" i="37" s="1"/>
  <c r="P57" i="37" s="1"/>
  <c r="P60" i="37" s="1"/>
  <c r="O33" i="37"/>
  <c r="O49" i="37" s="1"/>
  <c r="O52" i="37" s="1"/>
  <c r="O54" i="37" s="1"/>
  <c r="O57" i="37" s="1"/>
  <c r="O60" i="37" s="1"/>
  <c r="N33" i="37"/>
  <c r="M33" i="37"/>
  <c r="M49" i="37" s="1"/>
  <c r="M52" i="37" s="1"/>
  <c r="M54" i="37" s="1"/>
  <c r="M57" i="37" s="1"/>
  <c r="M60" i="37" s="1"/>
  <c r="L33" i="37"/>
  <c r="K33" i="37"/>
  <c r="K49" i="37" s="1"/>
  <c r="K52" i="37" s="1"/>
  <c r="K54" i="37" s="1"/>
  <c r="K57" i="37" s="1"/>
  <c r="K60" i="37" s="1"/>
  <c r="J33" i="37"/>
  <c r="J49" i="37" s="1"/>
  <c r="J52" i="37" s="1"/>
  <c r="J54" i="37" s="1"/>
  <c r="J57" i="37" s="1"/>
  <c r="J60" i="37" s="1"/>
  <c r="I33" i="37"/>
  <c r="I49" i="37" s="1"/>
  <c r="I52" i="37" s="1"/>
  <c r="I54" i="37" s="1"/>
  <c r="I57" i="37" s="1"/>
  <c r="I60" i="37" s="1"/>
  <c r="H33" i="37"/>
  <c r="H49" i="37" s="1"/>
  <c r="H52" i="37" s="1"/>
  <c r="H54" i="37" s="1"/>
  <c r="H57" i="37" s="1"/>
  <c r="H60" i="37" s="1"/>
  <c r="G33" i="37"/>
  <c r="G49" i="37" s="1"/>
  <c r="G52" i="37" s="1"/>
  <c r="G54" i="37" s="1"/>
  <c r="G57" i="37" s="1"/>
  <c r="G60" i="37" s="1"/>
  <c r="F33" i="37"/>
  <c r="F49" i="37" s="1"/>
  <c r="F52" i="37" s="1"/>
  <c r="F54" i="37" s="1"/>
  <c r="F57" i="37" s="1"/>
  <c r="F60" i="37" s="1"/>
  <c r="E33" i="37"/>
  <c r="E49" i="37" s="1"/>
  <c r="E52" i="37" s="1"/>
  <c r="E54" i="37" s="1"/>
  <c r="E57" i="37" s="1"/>
  <c r="E60" i="37" s="1"/>
  <c r="D33" i="37"/>
  <c r="C33" i="37"/>
  <c r="C49" i="37" s="1"/>
  <c r="C52" i="37" s="1"/>
  <c r="C54" i="37" s="1"/>
  <c r="C57" i="37" s="1"/>
  <c r="C60" i="37" s="1"/>
  <c r="M49" i="38"/>
  <c r="M52" i="38" s="1"/>
  <c r="M54" i="38" s="1"/>
  <c r="M57" i="38" s="1"/>
  <c r="M60" i="38" s="1"/>
  <c r="AA48" i="38"/>
  <c r="Y48" i="38"/>
  <c r="X48" i="38"/>
  <c r="Z48" i="38" s="1"/>
  <c r="W48" i="38"/>
  <c r="V48" i="38"/>
  <c r="U48" i="38"/>
  <c r="T48" i="38"/>
  <c r="S48" i="38"/>
  <c r="R48" i="38"/>
  <c r="Q48" i="38"/>
  <c r="P48" i="38"/>
  <c r="O48" i="38"/>
  <c r="N48" i="38"/>
  <c r="M48" i="38"/>
  <c r="L48" i="38"/>
  <c r="K48" i="38"/>
  <c r="J48" i="38"/>
  <c r="I48" i="38"/>
  <c r="H48" i="38"/>
  <c r="G48" i="38"/>
  <c r="F48" i="38"/>
  <c r="E48" i="38"/>
  <c r="D48" i="38"/>
  <c r="C48" i="38"/>
  <c r="AA33" i="38"/>
  <c r="Y33" i="38"/>
  <c r="Y49" i="38" s="1"/>
  <c r="Y52" i="38" s="1"/>
  <c r="Y54" i="38" s="1"/>
  <c r="Y57" i="38" s="1"/>
  <c r="Y60" i="38" s="1"/>
  <c r="X33" i="38"/>
  <c r="X49" i="38" s="1"/>
  <c r="W33" i="38"/>
  <c r="W49" i="38" s="1"/>
  <c r="W52" i="38" s="1"/>
  <c r="W54" i="38" s="1"/>
  <c r="W57" i="38" s="1"/>
  <c r="W60" i="38" s="1"/>
  <c r="V33" i="38"/>
  <c r="V49" i="38" s="1"/>
  <c r="V52" i="38" s="1"/>
  <c r="V54" i="38" s="1"/>
  <c r="V57" i="38" s="1"/>
  <c r="V60" i="38" s="1"/>
  <c r="U33" i="38"/>
  <c r="U49" i="38" s="1"/>
  <c r="U52" i="38" s="1"/>
  <c r="U54" i="38" s="1"/>
  <c r="U57" i="38" s="1"/>
  <c r="U60" i="38" s="1"/>
  <c r="T33" i="38"/>
  <c r="T49" i="38" s="1"/>
  <c r="T52" i="38" s="1"/>
  <c r="T54" i="38" s="1"/>
  <c r="T57" i="38" s="1"/>
  <c r="T60" i="38" s="1"/>
  <c r="S33" i="38"/>
  <c r="R33" i="38"/>
  <c r="R49" i="38" s="1"/>
  <c r="R52" i="38" s="1"/>
  <c r="R54" i="38" s="1"/>
  <c r="R57" i="38" s="1"/>
  <c r="R60" i="38" s="1"/>
  <c r="Q33" i="38"/>
  <c r="Q49" i="38" s="1"/>
  <c r="Q52" i="38" s="1"/>
  <c r="Q54" i="38" s="1"/>
  <c r="Q57" i="38" s="1"/>
  <c r="Q60" i="38" s="1"/>
  <c r="P33" i="38"/>
  <c r="P49" i="38" s="1"/>
  <c r="P52" i="38" s="1"/>
  <c r="P54" i="38" s="1"/>
  <c r="P57" i="38" s="1"/>
  <c r="P60" i="38" s="1"/>
  <c r="O33" i="38"/>
  <c r="O49" i="38" s="1"/>
  <c r="O52" i="38" s="1"/>
  <c r="O54" i="38" s="1"/>
  <c r="O57" i="38" s="1"/>
  <c r="O60" i="38" s="1"/>
  <c r="N33" i="38"/>
  <c r="N49" i="38" s="1"/>
  <c r="N52" i="38" s="1"/>
  <c r="N54" i="38" s="1"/>
  <c r="N57" i="38" s="1"/>
  <c r="N60" i="38" s="1"/>
  <c r="M33" i="38"/>
  <c r="L33" i="38"/>
  <c r="L49" i="38" s="1"/>
  <c r="L52" i="38" s="1"/>
  <c r="L54" i="38" s="1"/>
  <c r="L57" i="38" s="1"/>
  <c r="L60" i="38" s="1"/>
  <c r="K33" i="38"/>
  <c r="J33" i="38"/>
  <c r="J49" i="38" s="1"/>
  <c r="J52" i="38" s="1"/>
  <c r="J54" i="38" s="1"/>
  <c r="J57" i="38" s="1"/>
  <c r="J60" i="38" s="1"/>
  <c r="I33" i="38"/>
  <c r="I49" i="38" s="1"/>
  <c r="I52" i="38" s="1"/>
  <c r="I54" i="38" s="1"/>
  <c r="I57" i="38" s="1"/>
  <c r="I60" i="38" s="1"/>
  <c r="H33" i="38"/>
  <c r="H49" i="38" s="1"/>
  <c r="H52" i="38" s="1"/>
  <c r="H54" i="38" s="1"/>
  <c r="H57" i="38" s="1"/>
  <c r="H60" i="38" s="1"/>
  <c r="G33" i="38"/>
  <c r="G49" i="38" s="1"/>
  <c r="G52" i="38" s="1"/>
  <c r="G54" i="38" s="1"/>
  <c r="G57" i="38" s="1"/>
  <c r="G60" i="38" s="1"/>
  <c r="F33" i="38"/>
  <c r="F49" i="38" s="1"/>
  <c r="F52" i="38" s="1"/>
  <c r="F54" i="38" s="1"/>
  <c r="F57" i="38" s="1"/>
  <c r="F60" i="38" s="1"/>
  <c r="E33" i="38"/>
  <c r="E49" i="38" s="1"/>
  <c r="E52" i="38" s="1"/>
  <c r="E54" i="38" s="1"/>
  <c r="E57" i="38" s="1"/>
  <c r="E60" i="38" s="1"/>
  <c r="D33" i="38"/>
  <c r="D49" i="38" s="1"/>
  <c r="D52" i="38" s="1"/>
  <c r="D54" i="38" s="1"/>
  <c r="D57" i="38" s="1"/>
  <c r="D60" i="38" s="1"/>
  <c r="C33" i="38"/>
  <c r="AA48" i="39"/>
  <c r="Y48" i="39"/>
  <c r="Z48" i="39" s="1"/>
  <c r="X48" i="39"/>
  <c r="W48" i="39"/>
  <c r="V48" i="39"/>
  <c r="U48" i="39"/>
  <c r="T48" i="39"/>
  <c r="S48" i="39"/>
  <c r="R48" i="39"/>
  <c r="Q48" i="39"/>
  <c r="P48" i="39"/>
  <c r="O48" i="39"/>
  <c r="N48" i="39"/>
  <c r="M48" i="39"/>
  <c r="L48" i="39"/>
  <c r="K48" i="39"/>
  <c r="J48" i="39"/>
  <c r="I48" i="39"/>
  <c r="H48" i="39"/>
  <c r="G48" i="39"/>
  <c r="F48" i="39"/>
  <c r="E48" i="39"/>
  <c r="D48" i="39"/>
  <c r="C48" i="39"/>
  <c r="AA33" i="39"/>
  <c r="AA49" i="39" s="1"/>
  <c r="AA52" i="39" s="1"/>
  <c r="AA54" i="39" s="1"/>
  <c r="AA57" i="39" s="1"/>
  <c r="AA60" i="39" s="1"/>
  <c r="Y33" i="39"/>
  <c r="Y49" i="39" s="1"/>
  <c r="Y52" i="39" s="1"/>
  <c r="Y54" i="39" s="1"/>
  <c r="Y57" i="39" s="1"/>
  <c r="Y60" i="39" s="1"/>
  <c r="X33" i="39"/>
  <c r="X49" i="39" s="1"/>
  <c r="W33" i="39"/>
  <c r="W49" i="39" s="1"/>
  <c r="W52" i="39" s="1"/>
  <c r="W54" i="39" s="1"/>
  <c r="W57" i="39" s="1"/>
  <c r="W60" i="39" s="1"/>
  <c r="V33" i="39"/>
  <c r="V49" i="39" s="1"/>
  <c r="V52" i="39" s="1"/>
  <c r="V54" i="39" s="1"/>
  <c r="V57" i="39" s="1"/>
  <c r="V60" i="39" s="1"/>
  <c r="U33" i="39"/>
  <c r="U49" i="39" s="1"/>
  <c r="U52" i="39" s="1"/>
  <c r="U54" i="39" s="1"/>
  <c r="U57" i="39" s="1"/>
  <c r="U60" i="39" s="1"/>
  <c r="T33" i="39"/>
  <c r="T49" i="39" s="1"/>
  <c r="T52" i="39" s="1"/>
  <c r="T54" i="39" s="1"/>
  <c r="T57" i="39" s="1"/>
  <c r="T60" i="39" s="1"/>
  <c r="S33" i="39"/>
  <c r="S49" i="39" s="1"/>
  <c r="S52" i="39" s="1"/>
  <c r="S54" i="39" s="1"/>
  <c r="S57" i="39" s="1"/>
  <c r="S60" i="39" s="1"/>
  <c r="R33" i="39"/>
  <c r="Q33" i="39"/>
  <c r="Q49" i="39" s="1"/>
  <c r="Q52" i="39" s="1"/>
  <c r="Q54" i="39" s="1"/>
  <c r="Q57" i="39" s="1"/>
  <c r="Q60" i="39" s="1"/>
  <c r="P33" i="39"/>
  <c r="P49" i="39" s="1"/>
  <c r="P52" i="39" s="1"/>
  <c r="P54" i="39" s="1"/>
  <c r="P57" i="39" s="1"/>
  <c r="P60" i="39" s="1"/>
  <c r="O33" i="39"/>
  <c r="O49" i="39" s="1"/>
  <c r="O52" i="39" s="1"/>
  <c r="O54" i="39" s="1"/>
  <c r="O57" i="39" s="1"/>
  <c r="O60" i="39" s="1"/>
  <c r="N33" i="39"/>
  <c r="N49" i="39" s="1"/>
  <c r="N52" i="39" s="1"/>
  <c r="N54" i="39" s="1"/>
  <c r="N57" i="39" s="1"/>
  <c r="N60" i="39" s="1"/>
  <c r="M33" i="39"/>
  <c r="M49" i="39" s="1"/>
  <c r="M52" i="39" s="1"/>
  <c r="M54" i="39" s="1"/>
  <c r="M57" i="39" s="1"/>
  <c r="M60" i="39" s="1"/>
  <c r="L33" i="39"/>
  <c r="L49" i="39" s="1"/>
  <c r="L52" i="39" s="1"/>
  <c r="L54" i="39" s="1"/>
  <c r="L57" i="39" s="1"/>
  <c r="L60" i="39" s="1"/>
  <c r="K33" i="39"/>
  <c r="K49" i="39" s="1"/>
  <c r="K52" i="39" s="1"/>
  <c r="K54" i="39" s="1"/>
  <c r="K57" i="39" s="1"/>
  <c r="K60" i="39" s="1"/>
  <c r="J33" i="39"/>
  <c r="I33" i="39"/>
  <c r="I49" i="39" s="1"/>
  <c r="I52" i="39" s="1"/>
  <c r="I54" i="39" s="1"/>
  <c r="I57" i="39" s="1"/>
  <c r="I60" i="39" s="1"/>
  <c r="H33" i="39"/>
  <c r="H49" i="39" s="1"/>
  <c r="H52" i="39" s="1"/>
  <c r="H54" i="39" s="1"/>
  <c r="H57" i="39" s="1"/>
  <c r="H60" i="39" s="1"/>
  <c r="G33" i="39"/>
  <c r="G49" i="39" s="1"/>
  <c r="G52" i="39" s="1"/>
  <c r="G54" i="39" s="1"/>
  <c r="G57" i="39" s="1"/>
  <c r="G60" i="39" s="1"/>
  <c r="F33" i="39"/>
  <c r="F49" i="39" s="1"/>
  <c r="F52" i="39" s="1"/>
  <c r="F54" i="39" s="1"/>
  <c r="F57" i="39" s="1"/>
  <c r="F60" i="39" s="1"/>
  <c r="E33" i="39"/>
  <c r="E49" i="39" s="1"/>
  <c r="E52" i="39" s="1"/>
  <c r="E54" i="39" s="1"/>
  <c r="E57" i="39" s="1"/>
  <c r="E60" i="39" s="1"/>
  <c r="D33" i="39"/>
  <c r="D49" i="39" s="1"/>
  <c r="D52" i="39" s="1"/>
  <c r="D54" i="39" s="1"/>
  <c r="D57" i="39" s="1"/>
  <c r="D60" i="39" s="1"/>
  <c r="C33" i="39"/>
  <c r="C49" i="39" s="1"/>
  <c r="C52" i="39" s="1"/>
  <c r="C54" i="39" s="1"/>
  <c r="C57" i="39" s="1"/>
  <c r="C60" i="39" s="1"/>
  <c r="AA48" i="40"/>
  <c r="Y48" i="40"/>
  <c r="X48" i="40"/>
  <c r="W48" i="40"/>
  <c r="V48" i="40"/>
  <c r="U48" i="40"/>
  <c r="T48" i="40"/>
  <c r="S48" i="40"/>
  <c r="R48" i="40"/>
  <c r="Q48" i="40"/>
  <c r="P48" i="40"/>
  <c r="O48" i="40"/>
  <c r="N48" i="40"/>
  <c r="M48" i="40"/>
  <c r="L48" i="40"/>
  <c r="K48" i="40"/>
  <c r="J48" i="40"/>
  <c r="I48" i="40"/>
  <c r="H48" i="40"/>
  <c r="G48" i="40"/>
  <c r="F48" i="40"/>
  <c r="E48" i="40"/>
  <c r="D48" i="40"/>
  <c r="C48" i="40"/>
  <c r="AA33" i="40"/>
  <c r="AA49" i="40" s="1"/>
  <c r="AA52" i="40" s="1"/>
  <c r="AA54" i="40" s="1"/>
  <c r="AA57" i="40" s="1"/>
  <c r="AA60" i="40" s="1"/>
  <c r="Y33" i="40"/>
  <c r="X33" i="40"/>
  <c r="W33" i="40"/>
  <c r="V33" i="40"/>
  <c r="V49" i="40" s="1"/>
  <c r="V52" i="40" s="1"/>
  <c r="V54" i="40" s="1"/>
  <c r="V57" i="40" s="1"/>
  <c r="V60" i="40" s="1"/>
  <c r="U33" i="40"/>
  <c r="T33" i="40"/>
  <c r="S33" i="40"/>
  <c r="S49" i="40" s="1"/>
  <c r="S52" i="40" s="1"/>
  <c r="S54" i="40" s="1"/>
  <c r="S57" i="40" s="1"/>
  <c r="S60" i="40" s="1"/>
  <c r="R33" i="40"/>
  <c r="Q33" i="40"/>
  <c r="P33" i="40"/>
  <c r="P49" i="40" s="1"/>
  <c r="P52" i="40" s="1"/>
  <c r="P54" i="40" s="1"/>
  <c r="P57" i="40" s="1"/>
  <c r="P60" i="40" s="1"/>
  <c r="O33" i="40"/>
  <c r="N33" i="40"/>
  <c r="N49" i="40" s="1"/>
  <c r="N52" i="40" s="1"/>
  <c r="N54" i="40" s="1"/>
  <c r="N57" i="40" s="1"/>
  <c r="N60" i="40" s="1"/>
  <c r="M33" i="40"/>
  <c r="L33" i="40"/>
  <c r="K33" i="40"/>
  <c r="K49" i="40" s="1"/>
  <c r="K52" i="40" s="1"/>
  <c r="K54" i="40" s="1"/>
  <c r="K57" i="40" s="1"/>
  <c r="K60" i="40" s="1"/>
  <c r="J33" i="40"/>
  <c r="I33" i="40"/>
  <c r="H33" i="40"/>
  <c r="H49" i="40" s="1"/>
  <c r="H52" i="40" s="1"/>
  <c r="H54" i="40" s="1"/>
  <c r="H57" i="40" s="1"/>
  <c r="H60" i="40" s="1"/>
  <c r="G33" i="40"/>
  <c r="F33" i="40"/>
  <c r="F49" i="40" s="1"/>
  <c r="F52" i="40" s="1"/>
  <c r="F54" i="40" s="1"/>
  <c r="F57" i="40" s="1"/>
  <c r="F60" i="40" s="1"/>
  <c r="E33" i="40"/>
  <c r="D33" i="40"/>
  <c r="C33" i="40"/>
  <c r="C49" i="40" s="1"/>
  <c r="C52" i="40" s="1"/>
  <c r="C54" i="40" s="1"/>
  <c r="C57" i="40" s="1"/>
  <c r="C60" i="40" s="1"/>
  <c r="W49" i="41"/>
  <c r="W52" i="41" s="1"/>
  <c r="W54" i="41" s="1"/>
  <c r="W57" i="41" s="1"/>
  <c r="W60" i="41" s="1"/>
  <c r="O49" i="41"/>
  <c r="O52" i="41" s="1"/>
  <c r="O54" i="41" s="1"/>
  <c r="O57" i="41" s="1"/>
  <c r="O60" i="41" s="1"/>
  <c r="AA48" i="41"/>
  <c r="Y48" i="41"/>
  <c r="X48" i="41"/>
  <c r="W48" i="41"/>
  <c r="V48" i="41"/>
  <c r="U48" i="41"/>
  <c r="T48" i="41"/>
  <c r="S48" i="41"/>
  <c r="R48" i="41"/>
  <c r="Q48" i="41"/>
  <c r="P48" i="41"/>
  <c r="O48" i="41"/>
  <c r="N48" i="41"/>
  <c r="M48" i="41"/>
  <c r="L48" i="41"/>
  <c r="K48" i="41"/>
  <c r="J48" i="41"/>
  <c r="I48" i="41"/>
  <c r="H48" i="41"/>
  <c r="G48" i="41"/>
  <c r="F48" i="41"/>
  <c r="E48" i="41"/>
  <c r="D48" i="41"/>
  <c r="C48" i="41"/>
  <c r="AA33" i="41"/>
  <c r="AA49" i="41" s="1"/>
  <c r="AA52" i="41" s="1"/>
  <c r="AA54" i="41" s="1"/>
  <c r="AA57" i="41" s="1"/>
  <c r="AA60" i="41" s="1"/>
  <c r="Y33" i="41"/>
  <c r="X33" i="41"/>
  <c r="W33" i="41"/>
  <c r="V33" i="41"/>
  <c r="V49" i="41" s="1"/>
  <c r="V52" i="41" s="1"/>
  <c r="V54" i="41" s="1"/>
  <c r="V57" i="41" s="1"/>
  <c r="V60" i="41" s="1"/>
  <c r="U33" i="41"/>
  <c r="U49" i="41" s="1"/>
  <c r="U52" i="41" s="1"/>
  <c r="U54" i="41" s="1"/>
  <c r="U57" i="41" s="1"/>
  <c r="U60" i="41" s="1"/>
  <c r="T33" i="41"/>
  <c r="T49" i="41" s="1"/>
  <c r="T52" i="41" s="1"/>
  <c r="T54" i="41" s="1"/>
  <c r="T57" i="41" s="1"/>
  <c r="T60" i="41" s="1"/>
  <c r="S33" i="41"/>
  <c r="S49" i="41" s="1"/>
  <c r="S52" i="41" s="1"/>
  <c r="S54" i="41" s="1"/>
  <c r="S57" i="41" s="1"/>
  <c r="S60" i="41" s="1"/>
  <c r="R33" i="41"/>
  <c r="R49" i="41" s="1"/>
  <c r="R52" i="41" s="1"/>
  <c r="R54" i="41" s="1"/>
  <c r="R57" i="41" s="1"/>
  <c r="R60" i="41" s="1"/>
  <c r="Q33" i="41"/>
  <c r="Q49" i="41" s="1"/>
  <c r="Q52" i="41" s="1"/>
  <c r="Q54" i="41" s="1"/>
  <c r="Q57" i="41" s="1"/>
  <c r="Q60" i="41" s="1"/>
  <c r="P33" i="41"/>
  <c r="O33" i="41"/>
  <c r="N33" i="41"/>
  <c r="N49" i="41" s="1"/>
  <c r="N52" i="41" s="1"/>
  <c r="N54" i="41" s="1"/>
  <c r="N57" i="41" s="1"/>
  <c r="N60" i="41" s="1"/>
  <c r="M33" i="41"/>
  <c r="M49" i="41" s="1"/>
  <c r="M52" i="41" s="1"/>
  <c r="M54" i="41" s="1"/>
  <c r="M57" i="41" s="1"/>
  <c r="M60" i="41" s="1"/>
  <c r="L33" i="41"/>
  <c r="L49" i="41" s="1"/>
  <c r="L52" i="41" s="1"/>
  <c r="L54" i="41" s="1"/>
  <c r="L57" i="41" s="1"/>
  <c r="L60" i="41" s="1"/>
  <c r="K33" i="41"/>
  <c r="K49" i="41" s="1"/>
  <c r="K52" i="41" s="1"/>
  <c r="K54" i="41" s="1"/>
  <c r="K57" i="41" s="1"/>
  <c r="K60" i="41" s="1"/>
  <c r="J33" i="41"/>
  <c r="J49" i="41" s="1"/>
  <c r="J52" i="41" s="1"/>
  <c r="J54" i="41" s="1"/>
  <c r="J57" i="41" s="1"/>
  <c r="J60" i="41" s="1"/>
  <c r="I33" i="41"/>
  <c r="I49" i="41" s="1"/>
  <c r="I52" i="41" s="1"/>
  <c r="I54" i="41" s="1"/>
  <c r="I57" i="41" s="1"/>
  <c r="I60" i="41" s="1"/>
  <c r="H33" i="41"/>
  <c r="G33" i="41"/>
  <c r="G49" i="41" s="1"/>
  <c r="G52" i="41" s="1"/>
  <c r="G54" i="41" s="1"/>
  <c r="G57" i="41" s="1"/>
  <c r="G60" i="41" s="1"/>
  <c r="F33" i="41"/>
  <c r="F49" i="41" s="1"/>
  <c r="F52" i="41" s="1"/>
  <c r="F54" i="41" s="1"/>
  <c r="F57" i="41" s="1"/>
  <c r="F60" i="41" s="1"/>
  <c r="E33" i="41"/>
  <c r="E49" i="41" s="1"/>
  <c r="E52" i="41" s="1"/>
  <c r="E54" i="41" s="1"/>
  <c r="E57" i="41" s="1"/>
  <c r="E60" i="41" s="1"/>
  <c r="D33" i="41"/>
  <c r="D49" i="41" s="1"/>
  <c r="D52" i="41" s="1"/>
  <c r="D54" i="41" s="1"/>
  <c r="D57" i="41" s="1"/>
  <c r="D60" i="41" s="1"/>
  <c r="C33" i="41"/>
  <c r="C49" i="41" s="1"/>
  <c r="C52" i="41" s="1"/>
  <c r="C54" i="41" s="1"/>
  <c r="C57" i="41" s="1"/>
  <c r="C60" i="41" s="1"/>
  <c r="C57" i="42"/>
  <c r="C60" i="42" s="1"/>
  <c r="P52" i="42"/>
  <c r="P54" i="42" s="1"/>
  <c r="P57" i="42" s="1"/>
  <c r="P60" i="42" s="1"/>
  <c r="V49" i="42"/>
  <c r="V52" i="42" s="1"/>
  <c r="V54" i="42" s="1"/>
  <c r="V57" i="42" s="1"/>
  <c r="V60" i="42" s="1"/>
  <c r="Q49" i="42"/>
  <c r="Q52" i="42" s="1"/>
  <c r="Q54" i="42" s="1"/>
  <c r="Q57" i="42" s="1"/>
  <c r="Q60" i="42" s="1"/>
  <c r="I49" i="42"/>
  <c r="I52" i="42" s="1"/>
  <c r="I54" i="42" s="1"/>
  <c r="I57" i="42" s="1"/>
  <c r="I60" i="42" s="1"/>
  <c r="AA48" i="42"/>
  <c r="Y48" i="42"/>
  <c r="X48" i="42"/>
  <c r="Z48" i="42" s="1"/>
  <c r="W48" i="42"/>
  <c r="V48" i="42"/>
  <c r="U48" i="42"/>
  <c r="T48" i="42"/>
  <c r="S48" i="42"/>
  <c r="R48" i="42"/>
  <c r="Q48" i="42"/>
  <c r="P48" i="42"/>
  <c r="O48" i="42"/>
  <c r="O49" i="42" s="1"/>
  <c r="O52" i="42" s="1"/>
  <c r="O54" i="42" s="1"/>
  <c r="O57" i="42" s="1"/>
  <c r="O60" i="42" s="1"/>
  <c r="N48" i="42"/>
  <c r="M48" i="42"/>
  <c r="L48" i="42"/>
  <c r="K48" i="42"/>
  <c r="J48" i="42"/>
  <c r="I48" i="42"/>
  <c r="H48" i="42"/>
  <c r="G48" i="42"/>
  <c r="G49" i="42" s="1"/>
  <c r="G52" i="42" s="1"/>
  <c r="G54" i="42" s="1"/>
  <c r="G57" i="42" s="1"/>
  <c r="G60" i="42" s="1"/>
  <c r="F48" i="42"/>
  <c r="E48" i="42"/>
  <c r="D48" i="42"/>
  <c r="C48" i="42"/>
  <c r="AA33" i="42"/>
  <c r="AA49" i="42" s="1"/>
  <c r="AA52" i="42" s="1"/>
  <c r="AA54" i="42" s="1"/>
  <c r="AA57" i="42" s="1"/>
  <c r="AA60" i="42" s="1"/>
  <c r="Y33" i="42"/>
  <c r="Y49" i="42" s="1"/>
  <c r="Y52" i="42" s="1"/>
  <c r="Y54" i="42" s="1"/>
  <c r="Y57" i="42" s="1"/>
  <c r="Y60" i="42" s="1"/>
  <c r="X33" i="42"/>
  <c r="W33" i="42"/>
  <c r="V33" i="42"/>
  <c r="U33" i="42"/>
  <c r="U49" i="42" s="1"/>
  <c r="U52" i="42" s="1"/>
  <c r="U54" i="42" s="1"/>
  <c r="U57" i="42" s="1"/>
  <c r="U60" i="42" s="1"/>
  <c r="T33" i="42"/>
  <c r="T49" i="42" s="1"/>
  <c r="T52" i="42" s="1"/>
  <c r="T54" i="42" s="1"/>
  <c r="T57" i="42" s="1"/>
  <c r="T60" i="42" s="1"/>
  <c r="S33" i="42"/>
  <c r="S49" i="42" s="1"/>
  <c r="S52" i="42" s="1"/>
  <c r="S54" i="42" s="1"/>
  <c r="S57" i="42" s="1"/>
  <c r="S60" i="42" s="1"/>
  <c r="R33" i="42"/>
  <c r="R49" i="42" s="1"/>
  <c r="R52" i="42" s="1"/>
  <c r="R54" i="42" s="1"/>
  <c r="R57" i="42" s="1"/>
  <c r="R60" i="42" s="1"/>
  <c r="Q33" i="42"/>
  <c r="P33" i="42"/>
  <c r="P49" i="42" s="1"/>
  <c r="O33" i="42"/>
  <c r="N33" i="42"/>
  <c r="N49" i="42" s="1"/>
  <c r="N52" i="42" s="1"/>
  <c r="N54" i="42" s="1"/>
  <c r="N57" i="42" s="1"/>
  <c r="N60" i="42" s="1"/>
  <c r="M33" i="42"/>
  <c r="M49" i="42" s="1"/>
  <c r="M52" i="42" s="1"/>
  <c r="M54" i="42" s="1"/>
  <c r="M57" i="42" s="1"/>
  <c r="M60" i="42" s="1"/>
  <c r="L33" i="42"/>
  <c r="L49" i="42" s="1"/>
  <c r="L52" i="42" s="1"/>
  <c r="L54" i="42" s="1"/>
  <c r="L57" i="42" s="1"/>
  <c r="L60" i="42" s="1"/>
  <c r="K33" i="42"/>
  <c r="K49" i="42" s="1"/>
  <c r="K52" i="42" s="1"/>
  <c r="K54" i="42" s="1"/>
  <c r="K57" i="42" s="1"/>
  <c r="K60" i="42" s="1"/>
  <c r="J33" i="42"/>
  <c r="J49" i="42" s="1"/>
  <c r="J52" i="42" s="1"/>
  <c r="J54" i="42" s="1"/>
  <c r="J57" i="42" s="1"/>
  <c r="J60" i="42" s="1"/>
  <c r="I33" i="42"/>
  <c r="H33" i="42"/>
  <c r="H49" i="42" s="1"/>
  <c r="H52" i="42" s="1"/>
  <c r="H54" i="42" s="1"/>
  <c r="H57" i="42" s="1"/>
  <c r="H60" i="42" s="1"/>
  <c r="G33" i="42"/>
  <c r="F33" i="42"/>
  <c r="F49" i="42" s="1"/>
  <c r="F52" i="42" s="1"/>
  <c r="F54" i="42" s="1"/>
  <c r="F57" i="42" s="1"/>
  <c r="F60" i="42" s="1"/>
  <c r="E33" i="42"/>
  <c r="E49" i="42" s="1"/>
  <c r="E52" i="42" s="1"/>
  <c r="E54" i="42" s="1"/>
  <c r="E57" i="42" s="1"/>
  <c r="E60" i="42" s="1"/>
  <c r="D33" i="42"/>
  <c r="D49" i="42" s="1"/>
  <c r="D52" i="42" s="1"/>
  <c r="D54" i="42" s="1"/>
  <c r="D57" i="42" s="1"/>
  <c r="D60" i="42" s="1"/>
  <c r="C33" i="42"/>
  <c r="C49" i="42" s="1"/>
  <c r="C52" i="42" s="1"/>
  <c r="C54" i="42" s="1"/>
  <c r="U49" i="43"/>
  <c r="U52" i="43" s="1"/>
  <c r="U54" i="43" s="1"/>
  <c r="U57" i="43" s="1"/>
  <c r="U60" i="43" s="1"/>
  <c r="AA48" i="43"/>
  <c r="Z48" i="43"/>
  <c r="Y48" i="43"/>
  <c r="X48" i="43"/>
  <c r="W48" i="43"/>
  <c r="V48" i="43"/>
  <c r="U48" i="43"/>
  <c r="T48" i="43"/>
  <c r="S48" i="43"/>
  <c r="R48" i="43"/>
  <c r="Q48" i="43"/>
  <c r="P48" i="43"/>
  <c r="O48" i="43"/>
  <c r="N48" i="43"/>
  <c r="M48" i="43"/>
  <c r="L48" i="43"/>
  <c r="K48" i="43"/>
  <c r="J48" i="43"/>
  <c r="J49" i="43" s="1"/>
  <c r="J52" i="43" s="1"/>
  <c r="J54" i="43" s="1"/>
  <c r="J57" i="43" s="1"/>
  <c r="J60" i="43" s="1"/>
  <c r="I48" i="43"/>
  <c r="H48" i="43"/>
  <c r="G48" i="43"/>
  <c r="G49" i="43" s="1"/>
  <c r="G52" i="43" s="1"/>
  <c r="G54" i="43" s="1"/>
  <c r="G57" i="43" s="1"/>
  <c r="G60" i="43" s="1"/>
  <c r="F48" i="43"/>
  <c r="E48" i="43"/>
  <c r="D48" i="43"/>
  <c r="C48" i="43"/>
  <c r="AA33" i="43"/>
  <c r="AA49" i="43" s="1"/>
  <c r="AA52" i="43" s="1"/>
  <c r="AA54" i="43" s="1"/>
  <c r="AA57" i="43" s="1"/>
  <c r="AA60" i="43" s="1"/>
  <c r="Y33" i="43"/>
  <c r="Y49" i="43" s="1"/>
  <c r="Y52" i="43" s="1"/>
  <c r="Y54" i="43" s="1"/>
  <c r="Y57" i="43" s="1"/>
  <c r="Y60" i="43" s="1"/>
  <c r="X33" i="43"/>
  <c r="W33" i="43"/>
  <c r="V33" i="43"/>
  <c r="U33" i="43"/>
  <c r="T33" i="43"/>
  <c r="S33" i="43"/>
  <c r="S49" i="43" s="1"/>
  <c r="S52" i="43" s="1"/>
  <c r="S54" i="43" s="1"/>
  <c r="S57" i="43" s="1"/>
  <c r="S60" i="43" s="1"/>
  <c r="R33" i="43"/>
  <c r="Q33" i="43"/>
  <c r="Q49" i="43" s="1"/>
  <c r="Q52" i="43" s="1"/>
  <c r="Q54" i="43" s="1"/>
  <c r="Q57" i="43" s="1"/>
  <c r="Q60" i="43" s="1"/>
  <c r="P33" i="43"/>
  <c r="P49" i="43" s="1"/>
  <c r="P52" i="43" s="1"/>
  <c r="P54" i="43" s="1"/>
  <c r="P57" i="43" s="1"/>
  <c r="P60" i="43" s="1"/>
  <c r="O33" i="43"/>
  <c r="N33" i="43"/>
  <c r="M33" i="43"/>
  <c r="M49" i="43" s="1"/>
  <c r="M52" i="43" s="1"/>
  <c r="M54" i="43" s="1"/>
  <c r="M57" i="43" s="1"/>
  <c r="M60" i="43" s="1"/>
  <c r="L33" i="43"/>
  <c r="K33" i="43"/>
  <c r="K49" i="43" s="1"/>
  <c r="K52" i="43" s="1"/>
  <c r="K54" i="43" s="1"/>
  <c r="K57" i="43" s="1"/>
  <c r="K60" i="43" s="1"/>
  <c r="J33" i="43"/>
  <c r="I33" i="43"/>
  <c r="H33" i="43"/>
  <c r="H49" i="43" s="1"/>
  <c r="H52" i="43" s="1"/>
  <c r="H54" i="43" s="1"/>
  <c r="H57" i="43" s="1"/>
  <c r="H60" i="43" s="1"/>
  <c r="G33" i="43"/>
  <c r="F33" i="43"/>
  <c r="E33" i="43"/>
  <c r="E49" i="43" s="1"/>
  <c r="E52" i="43" s="1"/>
  <c r="E54" i="43" s="1"/>
  <c r="E57" i="43" s="1"/>
  <c r="E60" i="43" s="1"/>
  <c r="D33" i="43"/>
  <c r="C33" i="43"/>
  <c r="C49" i="43" s="1"/>
  <c r="C52" i="43" s="1"/>
  <c r="C54" i="43" s="1"/>
  <c r="C57" i="43" s="1"/>
  <c r="C60" i="43" s="1"/>
  <c r="L52" i="44"/>
  <c r="L54" i="44" s="1"/>
  <c r="L57" i="44" s="1"/>
  <c r="L60" i="44" s="1"/>
  <c r="D52" i="44"/>
  <c r="D54" i="44" s="1"/>
  <c r="D57" i="44" s="1"/>
  <c r="D60" i="44" s="1"/>
  <c r="H49" i="44"/>
  <c r="H52" i="44" s="1"/>
  <c r="H54" i="44" s="1"/>
  <c r="H57" i="44" s="1"/>
  <c r="H60" i="44" s="1"/>
  <c r="AA48" i="44"/>
  <c r="Y48" i="44"/>
  <c r="X48" i="44"/>
  <c r="Z48" i="44" s="1"/>
  <c r="W48" i="44"/>
  <c r="V48" i="44"/>
  <c r="U48" i="44"/>
  <c r="T48" i="44"/>
  <c r="T49" i="44" s="1"/>
  <c r="T52" i="44" s="1"/>
  <c r="T54" i="44" s="1"/>
  <c r="T57" i="44" s="1"/>
  <c r="T60" i="44" s="1"/>
  <c r="S48" i="44"/>
  <c r="R48" i="44"/>
  <c r="Q48" i="44"/>
  <c r="P48" i="44"/>
  <c r="O48" i="44"/>
  <c r="N48" i="44"/>
  <c r="M48" i="44"/>
  <c r="L48" i="44"/>
  <c r="K48" i="44"/>
  <c r="J48" i="44"/>
  <c r="I48" i="44"/>
  <c r="H48" i="44"/>
  <c r="G48" i="44"/>
  <c r="F48" i="44"/>
  <c r="E48" i="44"/>
  <c r="D48" i="44"/>
  <c r="C48" i="44"/>
  <c r="AA33" i="44"/>
  <c r="AA49" i="44" s="1"/>
  <c r="AA52" i="44" s="1"/>
  <c r="AA54" i="44" s="1"/>
  <c r="AA57" i="44" s="1"/>
  <c r="AA60" i="44" s="1"/>
  <c r="Z33" i="44"/>
  <c r="Y33" i="44"/>
  <c r="X33" i="44"/>
  <c r="X49" i="44" s="1"/>
  <c r="Z49" i="44" s="1"/>
  <c r="W33" i="44"/>
  <c r="V33" i="44"/>
  <c r="V49" i="44" s="1"/>
  <c r="V52" i="44" s="1"/>
  <c r="V54" i="44" s="1"/>
  <c r="V57" i="44" s="1"/>
  <c r="V60" i="44" s="1"/>
  <c r="U33" i="44"/>
  <c r="U49" i="44" s="1"/>
  <c r="U52" i="44" s="1"/>
  <c r="U54" i="44" s="1"/>
  <c r="U57" i="44" s="1"/>
  <c r="U60" i="44" s="1"/>
  <c r="T33" i="44"/>
  <c r="S33" i="44"/>
  <c r="S49" i="44" s="1"/>
  <c r="S52" i="44" s="1"/>
  <c r="S54" i="44" s="1"/>
  <c r="S57" i="44" s="1"/>
  <c r="S60" i="44" s="1"/>
  <c r="R33" i="44"/>
  <c r="Q33" i="44"/>
  <c r="P33" i="44"/>
  <c r="P49" i="44" s="1"/>
  <c r="P52" i="44" s="1"/>
  <c r="P54" i="44" s="1"/>
  <c r="P57" i="44" s="1"/>
  <c r="P60" i="44" s="1"/>
  <c r="O33" i="44"/>
  <c r="N33" i="44"/>
  <c r="N49" i="44" s="1"/>
  <c r="N52" i="44" s="1"/>
  <c r="N54" i="44" s="1"/>
  <c r="N57" i="44" s="1"/>
  <c r="N60" i="44" s="1"/>
  <c r="M33" i="44"/>
  <c r="M49" i="44" s="1"/>
  <c r="M52" i="44" s="1"/>
  <c r="M54" i="44" s="1"/>
  <c r="M57" i="44" s="1"/>
  <c r="M60" i="44" s="1"/>
  <c r="L33" i="44"/>
  <c r="L49" i="44" s="1"/>
  <c r="K33" i="44"/>
  <c r="K49" i="44" s="1"/>
  <c r="K52" i="44" s="1"/>
  <c r="K54" i="44" s="1"/>
  <c r="K57" i="44" s="1"/>
  <c r="K60" i="44" s="1"/>
  <c r="J33" i="44"/>
  <c r="I33" i="44"/>
  <c r="H33" i="44"/>
  <c r="G33" i="44"/>
  <c r="F33" i="44"/>
  <c r="F49" i="44" s="1"/>
  <c r="F52" i="44" s="1"/>
  <c r="F54" i="44" s="1"/>
  <c r="F57" i="44" s="1"/>
  <c r="F60" i="44" s="1"/>
  <c r="E33" i="44"/>
  <c r="E49" i="44" s="1"/>
  <c r="E52" i="44" s="1"/>
  <c r="E54" i="44" s="1"/>
  <c r="E57" i="44" s="1"/>
  <c r="E60" i="44" s="1"/>
  <c r="D33" i="44"/>
  <c r="D49" i="44" s="1"/>
  <c r="C33" i="44"/>
  <c r="C49" i="44" s="1"/>
  <c r="C52" i="44" s="1"/>
  <c r="C54" i="44" s="1"/>
  <c r="C57" i="44" s="1"/>
  <c r="C60" i="44" s="1"/>
  <c r="AA52" i="45"/>
  <c r="AA54" i="45" s="1"/>
  <c r="AA57" i="45" s="1"/>
  <c r="AA60" i="45" s="1"/>
  <c r="AA49" i="45"/>
  <c r="W49" i="45"/>
  <c r="W52" i="45" s="1"/>
  <c r="W54" i="45" s="1"/>
  <c r="W57" i="45" s="1"/>
  <c r="W60" i="45" s="1"/>
  <c r="O49" i="45"/>
  <c r="O52" i="45" s="1"/>
  <c r="O54" i="45" s="1"/>
  <c r="O57" i="45" s="1"/>
  <c r="O60" i="45" s="1"/>
  <c r="AA48" i="45"/>
  <c r="Y48" i="45"/>
  <c r="X48" i="45"/>
  <c r="W48" i="45"/>
  <c r="V48" i="45"/>
  <c r="U48" i="45"/>
  <c r="T48" i="45"/>
  <c r="S48" i="45"/>
  <c r="R48" i="45"/>
  <c r="Q48" i="45"/>
  <c r="P48" i="45"/>
  <c r="O48" i="45"/>
  <c r="N48" i="45"/>
  <c r="M48" i="45"/>
  <c r="L48" i="45"/>
  <c r="K48" i="45"/>
  <c r="J48" i="45"/>
  <c r="I48" i="45"/>
  <c r="H48" i="45"/>
  <c r="G48" i="45"/>
  <c r="F48" i="45"/>
  <c r="E48" i="45"/>
  <c r="D48" i="45"/>
  <c r="C48" i="45"/>
  <c r="AA33" i="45"/>
  <c r="Y33" i="45"/>
  <c r="Y49" i="45" s="1"/>
  <c r="Y52" i="45" s="1"/>
  <c r="Y54" i="45" s="1"/>
  <c r="Y57" i="45" s="1"/>
  <c r="Y60" i="45" s="1"/>
  <c r="X33" i="45"/>
  <c r="X49" i="45" s="1"/>
  <c r="W33" i="45"/>
  <c r="V33" i="45"/>
  <c r="V49" i="45" s="1"/>
  <c r="V52" i="45" s="1"/>
  <c r="V54" i="45" s="1"/>
  <c r="V57" i="45" s="1"/>
  <c r="V60" i="45" s="1"/>
  <c r="U33" i="45"/>
  <c r="U49" i="45" s="1"/>
  <c r="U52" i="45" s="1"/>
  <c r="U54" i="45" s="1"/>
  <c r="U57" i="45" s="1"/>
  <c r="U60" i="45" s="1"/>
  <c r="T33" i="45"/>
  <c r="T49" i="45" s="1"/>
  <c r="T52" i="45" s="1"/>
  <c r="T54" i="45" s="1"/>
  <c r="T57" i="45" s="1"/>
  <c r="T60" i="45" s="1"/>
  <c r="S33" i="45"/>
  <c r="S49" i="45" s="1"/>
  <c r="S52" i="45" s="1"/>
  <c r="S54" i="45" s="1"/>
  <c r="S57" i="45" s="1"/>
  <c r="S60" i="45" s="1"/>
  <c r="R33" i="45"/>
  <c r="R49" i="45" s="1"/>
  <c r="R52" i="45" s="1"/>
  <c r="R54" i="45" s="1"/>
  <c r="R57" i="45" s="1"/>
  <c r="R60" i="45" s="1"/>
  <c r="Q33" i="45"/>
  <c r="Q49" i="45" s="1"/>
  <c r="Q52" i="45" s="1"/>
  <c r="Q54" i="45" s="1"/>
  <c r="Q57" i="45" s="1"/>
  <c r="Q60" i="45" s="1"/>
  <c r="P33" i="45"/>
  <c r="P49" i="45" s="1"/>
  <c r="P52" i="45" s="1"/>
  <c r="P54" i="45" s="1"/>
  <c r="P57" i="45" s="1"/>
  <c r="P60" i="45" s="1"/>
  <c r="O33" i="45"/>
  <c r="N33" i="45"/>
  <c r="N49" i="45" s="1"/>
  <c r="N52" i="45" s="1"/>
  <c r="N54" i="45" s="1"/>
  <c r="N57" i="45" s="1"/>
  <c r="N60" i="45" s="1"/>
  <c r="M33" i="45"/>
  <c r="M49" i="45" s="1"/>
  <c r="M52" i="45" s="1"/>
  <c r="M54" i="45" s="1"/>
  <c r="M57" i="45" s="1"/>
  <c r="M60" i="45" s="1"/>
  <c r="L33" i="45"/>
  <c r="L49" i="45" s="1"/>
  <c r="L52" i="45" s="1"/>
  <c r="L54" i="45" s="1"/>
  <c r="L57" i="45" s="1"/>
  <c r="L60" i="45" s="1"/>
  <c r="K33" i="45"/>
  <c r="K49" i="45" s="1"/>
  <c r="K52" i="45" s="1"/>
  <c r="K54" i="45" s="1"/>
  <c r="K57" i="45" s="1"/>
  <c r="K60" i="45" s="1"/>
  <c r="J33" i="45"/>
  <c r="J49" i="45" s="1"/>
  <c r="J52" i="45" s="1"/>
  <c r="J54" i="45" s="1"/>
  <c r="J57" i="45" s="1"/>
  <c r="J60" i="45" s="1"/>
  <c r="I33" i="45"/>
  <c r="I49" i="45" s="1"/>
  <c r="I52" i="45" s="1"/>
  <c r="I54" i="45" s="1"/>
  <c r="I57" i="45" s="1"/>
  <c r="I60" i="45" s="1"/>
  <c r="H33" i="45"/>
  <c r="H49" i="45" s="1"/>
  <c r="H52" i="45" s="1"/>
  <c r="H54" i="45" s="1"/>
  <c r="H57" i="45" s="1"/>
  <c r="H60" i="45" s="1"/>
  <c r="G33" i="45"/>
  <c r="G49" i="45" s="1"/>
  <c r="G52" i="45" s="1"/>
  <c r="G54" i="45" s="1"/>
  <c r="G57" i="45" s="1"/>
  <c r="G60" i="45" s="1"/>
  <c r="F33" i="45"/>
  <c r="F49" i="45" s="1"/>
  <c r="F52" i="45" s="1"/>
  <c r="F54" i="45" s="1"/>
  <c r="F57" i="45" s="1"/>
  <c r="F60" i="45" s="1"/>
  <c r="E33" i="45"/>
  <c r="E49" i="45" s="1"/>
  <c r="E52" i="45" s="1"/>
  <c r="E54" i="45" s="1"/>
  <c r="E57" i="45" s="1"/>
  <c r="E60" i="45" s="1"/>
  <c r="D33" i="45"/>
  <c r="D49" i="45" s="1"/>
  <c r="D52" i="45" s="1"/>
  <c r="D54" i="45" s="1"/>
  <c r="D57" i="45" s="1"/>
  <c r="D60" i="45" s="1"/>
  <c r="C33" i="45"/>
  <c r="C49" i="45" s="1"/>
  <c r="C52" i="45" s="1"/>
  <c r="C54" i="45" s="1"/>
  <c r="C57" i="45" s="1"/>
  <c r="C60" i="45" s="1"/>
  <c r="J52" i="46"/>
  <c r="J54" i="46" s="1"/>
  <c r="J57" i="46" s="1"/>
  <c r="J60" i="46" s="1"/>
  <c r="F49" i="46"/>
  <c r="F52" i="46" s="1"/>
  <c r="F54" i="46" s="1"/>
  <c r="F57" i="46" s="1"/>
  <c r="F60" i="46" s="1"/>
  <c r="AA48" i="46"/>
  <c r="Y48" i="46"/>
  <c r="X48" i="46"/>
  <c r="W48" i="46"/>
  <c r="V48" i="46"/>
  <c r="U48" i="46"/>
  <c r="T48" i="46"/>
  <c r="S48" i="46"/>
  <c r="R48" i="46"/>
  <c r="Q48" i="46"/>
  <c r="P48" i="46"/>
  <c r="O48" i="46"/>
  <c r="N48" i="46"/>
  <c r="M48" i="46"/>
  <c r="L48" i="46"/>
  <c r="K48" i="46"/>
  <c r="J48" i="46"/>
  <c r="I48" i="46"/>
  <c r="H48" i="46"/>
  <c r="G48" i="46"/>
  <c r="F48" i="46"/>
  <c r="E48" i="46"/>
  <c r="D48" i="46"/>
  <c r="C48" i="46"/>
  <c r="AA33" i="46"/>
  <c r="AA49" i="46" s="1"/>
  <c r="AA52" i="46" s="1"/>
  <c r="AA54" i="46" s="1"/>
  <c r="AA57" i="46" s="1"/>
  <c r="AA60" i="46" s="1"/>
  <c r="Y33" i="46"/>
  <c r="X33" i="46"/>
  <c r="X49" i="46" s="1"/>
  <c r="W33" i="46"/>
  <c r="W49" i="46" s="1"/>
  <c r="W52" i="46" s="1"/>
  <c r="W54" i="46" s="1"/>
  <c r="W57" i="46" s="1"/>
  <c r="W60" i="46" s="1"/>
  <c r="V33" i="46"/>
  <c r="V49" i="46" s="1"/>
  <c r="V52" i="46" s="1"/>
  <c r="V54" i="46" s="1"/>
  <c r="V57" i="46" s="1"/>
  <c r="V60" i="46" s="1"/>
  <c r="U33" i="46"/>
  <c r="U49" i="46" s="1"/>
  <c r="U52" i="46" s="1"/>
  <c r="U54" i="46" s="1"/>
  <c r="U57" i="46" s="1"/>
  <c r="U60" i="46" s="1"/>
  <c r="T33" i="46"/>
  <c r="T49" i="46" s="1"/>
  <c r="T52" i="46" s="1"/>
  <c r="T54" i="46" s="1"/>
  <c r="T57" i="46" s="1"/>
  <c r="T60" i="46" s="1"/>
  <c r="S33" i="46"/>
  <c r="S49" i="46" s="1"/>
  <c r="S52" i="46" s="1"/>
  <c r="S54" i="46" s="1"/>
  <c r="S57" i="46" s="1"/>
  <c r="S60" i="46" s="1"/>
  <c r="R33" i="46"/>
  <c r="R49" i="46" s="1"/>
  <c r="R52" i="46" s="1"/>
  <c r="R54" i="46" s="1"/>
  <c r="R57" i="46" s="1"/>
  <c r="R60" i="46" s="1"/>
  <c r="Q33" i="46"/>
  <c r="Q49" i="46" s="1"/>
  <c r="Q52" i="46" s="1"/>
  <c r="Q54" i="46" s="1"/>
  <c r="Q57" i="46" s="1"/>
  <c r="Q60" i="46" s="1"/>
  <c r="P33" i="46"/>
  <c r="P49" i="46" s="1"/>
  <c r="P52" i="46" s="1"/>
  <c r="P54" i="46" s="1"/>
  <c r="P57" i="46" s="1"/>
  <c r="P60" i="46" s="1"/>
  <c r="O33" i="46"/>
  <c r="O49" i="46" s="1"/>
  <c r="O52" i="46" s="1"/>
  <c r="O54" i="46" s="1"/>
  <c r="O57" i="46" s="1"/>
  <c r="O60" i="46" s="1"/>
  <c r="N33" i="46"/>
  <c r="N49" i="46" s="1"/>
  <c r="N52" i="46" s="1"/>
  <c r="N54" i="46" s="1"/>
  <c r="N57" i="46" s="1"/>
  <c r="N60" i="46" s="1"/>
  <c r="M33" i="46"/>
  <c r="M49" i="46" s="1"/>
  <c r="M52" i="46" s="1"/>
  <c r="M54" i="46" s="1"/>
  <c r="M57" i="46" s="1"/>
  <c r="M60" i="46" s="1"/>
  <c r="L33" i="46"/>
  <c r="L49" i="46" s="1"/>
  <c r="L52" i="46" s="1"/>
  <c r="L54" i="46" s="1"/>
  <c r="L57" i="46" s="1"/>
  <c r="L60" i="46" s="1"/>
  <c r="K33" i="46"/>
  <c r="K49" i="46" s="1"/>
  <c r="K52" i="46" s="1"/>
  <c r="K54" i="46" s="1"/>
  <c r="K57" i="46" s="1"/>
  <c r="K60" i="46" s="1"/>
  <c r="J33" i="46"/>
  <c r="J49" i="46" s="1"/>
  <c r="I33" i="46"/>
  <c r="H33" i="46"/>
  <c r="H49" i="46" s="1"/>
  <c r="H52" i="46" s="1"/>
  <c r="H54" i="46" s="1"/>
  <c r="H57" i="46" s="1"/>
  <c r="H60" i="46" s="1"/>
  <c r="G33" i="46"/>
  <c r="G49" i="46" s="1"/>
  <c r="G52" i="46" s="1"/>
  <c r="G54" i="46" s="1"/>
  <c r="G57" i="46" s="1"/>
  <c r="G60" i="46" s="1"/>
  <c r="F33" i="46"/>
  <c r="E33" i="46"/>
  <c r="E49" i="46" s="1"/>
  <c r="E52" i="46" s="1"/>
  <c r="E54" i="46" s="1"/>
  <c r="E57" i="46" s="1"/>
  <c r="E60" i="46" s="1"/>
  <c r="D33" i="46"/>
  <c r="D49" i="46" s="1"/>
  <c r="D52" i="46" s="1"/>
  <c r="D54" i="46" s="1"/>
  <c r="D57" i="46" s="1"/>
  <c r="D60" i="46" s="1"/>
  <c r="C33" i="46"/>
  <c r="C49" i="46" s="1"/>
  <c r="C52" i="46" s="1"/>
  <c r="C54" i="46" s="1"/>
  <c r="C57" i="46" s="1"/>
  <c r="C60" i="46" s="1"/>
  <c r="AA48" i="47"/>
  <c r="Y48" i="47"/>
  <c r="X48" i="47"/>
  <c r="Z48" i="47" s="1"/>
  <c r="W48" i="47"/>
  <c r="V48" i="47"/>
  <c r="U48" i="47"/>
  <c r="T48" i="47"/>
  <c r="S48" i="47"/>
  <c r="R48" i="47"/>
  <c r="Q48" i="47"/>
  <c r="P48" i="47"/>
  <c r="O48" i="47"/>
  <c r="N48" i="47"/>
  <c r="M48" i="47"/>
  <c r="L48" i="47"/>
  <c r="K48" i="47"/>
  <c r="J48" i="47"/>
  <c r="I48" i="47"/>
  <c r="H48" i="47"/>
  <c r="G48" i="47"/>
  <c r="F48" i="47"/>
  <c r="E48" i="47"/>
  <c r="D48" i="47"/>
  <c r="C48" i="47"/>
  <c r="AA33" i="47"/>
  <c r="AA49" i="47" s="1"/>
  <c r="AA52" i="47" s="1"/>
  <c r="AA54" i="47" s="1"/>
  <c r="AA57" i="47" s="1"/>
  <c r="AA60" i="47" s="1"/>
  <c r="Y33" i="47"/>
  <c r="Y49" i="47" s="1"/>
  <c r="Y52" i="47" s="1"/>
  <c r="Y54" i="47" s="1"/>
  <c r="Y57" i="47" s="1"/>
  <c r="Y60" i="47" s="1"/>
  <c r="X33" i="47"/>
  <c r="X49" i="47" s="1"/>
  <c r="W33" i="47"/>
  <c r="W49" i="47" s="1"/>
  <c r="W52" i="47" s="1"/>
  <c r="W54" i="47" s="1"/>
  <c r="W57" i="47" s="1"/>
  <c r="W60" i="47" s="1"/>
  <c r="V33" i="47"/>
  <c r="V49" i="47" s="1"/>
  <c r="V52" i="47" s="1"/>
  <c r="V54" i="47" s="1"/>
  <c r="V57" i="47" s="1"/>
  <c r="V60" i="47" s="1"/>
  <c r="U33" i="47"/>
  <c r="U49" i="47" s="1"/>
  <c r="U52" i="47" s="1"/>
  <c r="U54" i="47" s="1"/>
  <c r="U57" i="47" s="1"/>
  <c r="U60" i="47" s="1"/>
  <c r="T33" i="47"/>
  <c r="T49" i="47" s="1"/>
  <c r="T52" i="47" s="1"/>
  <c r="T54" i="47" s="1"/>
  <c r="T57" i="47" s="1"/>
  <c r="T60" i="47" s="1"/>
  <c r="S33" i="47"/>
  <c r="S49" i="47" s="1"/>
  <c r="S52" i="47" s="1"/>
  <c r="S54" i="47" s="1"/>
  <c r="S57" i="47" s="1"/>
  <c r="S60" i="47" s="1"/>
  <c r="R33" i="47"/>
  <c r="R49" i="47" s="1"/>
  <c r="R52" i="47" s="1"/>
  <c r="R54" i="47" s="1"/>
  <c r="R57" i="47" s="1"/>
  <c r="R60" i="47" s="1"/>
  <c r="Q33" i="47"/>
  <c r="Q49" i="47" s="1"/>
  <c r="Q52" i="47" s="1"/>
  <c r="Q54" i="47" s="1"/>
  <c r="Q57" i="47" s="1"/>
  <c r="Q60" i="47" s="1"/>
  <c r="P33" i="47"/>
  <c r="O33" i="47"/>
  <c r="O49" i="47" s="1"/>
  <c r="O52" i="47" s="1"/>
  <c r="O54" i="47" s="1"/>
  <c r="O57" i="47" s="1"/>
  <c r="O60" i="47" s="1"/>
  <c r="N33" i="47"/>
  <c r="N49" i="47" s="1"/>
  <c r="N52" i="47" s="1"/>
  <c r="N54" i="47" s="1"/>
  <c r="N57" i="47" s="1"/>
  <c r="N60" i="47" s="1"/>
  <c r="M33" i="47"/>
  <c r="M49" i="47" s="1"/>
  <c r="M52" i="47" s="1"/>
  <c r="M54" i="47" s="1"/>
  <c r="M57" i="47" s="1"/>
  <c r="M60" i="47" s="1"/>
  <c r="L33" i="47"/>
  <c r="L49" i="47" s="1"/>
  <c r="L52" i="47" s="1"/>
  <c r="L54" i="47" s="1"/>
  <c r="L57" i="47" s="1"/>
  <c r="L60" i="47" s="1"/>
  <c r="K33" i="47"/>
  <c r="K49" i="47" s="1"/>
  <c r="K52" i="47" s="1"/>
  <c r="K54" i="47" s="1"/>
  <c r="K57" i="47" s="1"/>
  <c r="K60" i="47" s="1"/>
  <c r="J33" i="47"/>
  <c r="J49" i="47" s="1"/>
  <c r="J52" i="47" s="1"/>
  <c r="J54" i="47" s="1"/>
  <c r="J57" i="47" s="1"/>
  <c r="J60" i="47" s="1"/>
  <c r="I33" i="47"/>
  <c r="I49" i="47" s="1"/>
  <c r="I52" i="47" s="1"/>
  <c r="I54" i="47" s="1"/>
  <c r="I57" i="47" s="1"/>
  <c r="I60" i="47" s="1"/>
  <c r="H33" i="47"/>
  <c r="H49" i="47" s="1"/>
  <c r="H52" i="47" s="1"/>
  <c r="H54" i="47" s="1"/>
  <c r="H57" i="47" s="1"/>
  <c r="H60" i="47" s="1"/>
  <c r="G33" i="47"/>
  <c r="G49" i="47" s="1"/>
  <c r="G52" i="47" s="1"/>
  <c r="G54" i="47" s="1"/>
  <c r="G57" i="47" s="1"/>
  <c r="G60" i="47" s="1"/>
  <c r="F33" i="47"/>
  <c r="F49" i="47" s="1"/>
  <c r="F52" i="47" s="1"/>
  <c r="F54" i="47" s="1"/>
  <c r="F57" i="47" s="1"/>
  <c r="F60" i="47" s="1"/>
  <c r="E33" i="47"/>
  <c r="E49" i="47" s="1"/>
  <c r="E52" i="47" s="1"/>
  <c r="E54" i="47" s="1"/>
  <c r="E57" i="47" s="1"/>
  <c r="E60" i="47" s="1"/>
  <c r="D33" i="47"/>
  <c r="D49" i="47" s="1"/>
  <c r="D52" i="47" s="1"/>
  <c r="D54" i="47" s="1"/>
  <c r="D57" i="47" s="1"/>
  <c r="D60" i="47" s="1"/>
  <c r="C33" i="47"/>
  <c r="C49" i="47" s="1"/>
  <c r="C52" i="47" s="1"/>
  <c r="C54" i="47" s="1"/>
  <c r="C57" i="47" s="1"/>
  <c r="C60" i="47" s="1"/>
  <c r="Y49" i="48"/>
  <c r="Y52" i="48" s="1"/>
  <c r="Y54" i="48" s="1"/>
  <c r="Y57" i="48" s="1"/>
  <c r="Y60" i="48" s="1"/>
  <c r="Q49" i="48"/>
  <c r="Q52" i="48" s="1"/>
  <c r="Q54" i="48" s="1"/>
  <c r="Q57" i="48" s="1"/>
  <c r="Q60" i="48" s="1"/>
  <c r="I49" i="48"/>
  <c r="I52" i="48" s="1"/>
  <c r="I54" i="48" s="1"/>
  <c r="I57" i="48" s="1"/>
  <c r="I60" i="48" s="1"/>
  <c r="AA48" i="48"/>
  <c r="Y48" i="48"/>
  <c r="X48" i="48"/>
  <c r="Z48" i="48" s="1"/>
  <c r="W48" i="48"/>
  <c r="V48" i="48"/>
  <c r="U48" i="48"/>
  <c r="T48" i="48"/>
  <c r="S48" i="48"/>
  <c r="R48" i="48"/>
  <c r="Q48" i="48"/>
  <c r="P48" i="48"/>
  <c r="O48" i="48"/>
  <c r="N48" i="48"/>
  <c r="M48" i="48"/>
  <c r="L48" i="48"/>
  <c r="K48" i="48"/>
  <c r="J48" i="48"/>
  <c r="I48" i="48"/>
  <c r="H48" i="48"/>
  <c r="G48" i="48"/>
  <c r="F48" i="48"/>
  <c r="E48" i="48"/>
  <c r="D48" i="48"/>
  <c r="C48" i="48"/>
  <c r="AA33" i="48"/>
  <c r="AA49" i="48" s="1"/>
  <c r="AA52" i="48" s="1"/>
  <c r="AA54" i="48" s="1"/>
  <c r="AA57" i="48" s="1"/>
  <c r="AA60" i="48" s="1"/>
  <c r="Y33" i="48"/>
  <c r="X33" i="48"/>
  <c r="W33" i="48"/>
  <c r="W49" i="48" s="1"/>
  <c r="W52" i="48" s="1"/>
  <c r="W54" i="48" s="1"/>
  <c r="W57" i="48" s="1"/>
  <c r="W60" i="48" s="1"/>
  <c r="V33" i="48"/>
  <c r="V49" i="48" s="1"/>
  <c r="V52" i="48" s="1"/>
  <c r="V54" i="48" s="1"/>
  <c r="V57" i="48" s="1"/>
  <c r="V60" i="48" s="1"/>
  <c r="U33" i="48"/>
  <c r="U49" i="48" s="1"/>
  <c r="U52" i="48" s="1"/>
  <c r="U54" i="48" s="1"/>
  <c r="U57" i="48" s="1"/>
  <c r="U60" i="48" s="1"/>
  <c r="T33" i="48"/>
  <c r="S33" i="48"/>
  <c r="S49" i="48" s="1"/>
  <c r="S52" i="48" s="1"/>
  <c r="S54" i="48" s="1"/>
  <c r="S57" i="48" s="1"/>
  <c r="S60" i="48" s="1"/>
  <c r="R33" i="48"/>
  <c r="R49" i="48" s="1"/>
  <c r="R52" i="48" s="1"/>
  <c r="R54" i="48" s="1"/>
  <c r="R57" i="48" s="1"/>
  <c r="R60" i="48" s="1"/>
  <c r="Q33" i="48"/>
  <c r="P33" i="48"/>
  <c r="O33" i="48"/>
  <c r="O49" i="48" s="1"/>
  <c r="O52" i="48" s="1"/>
  <c r="O54" i="48" s="1"/>
  <c r="O57" i="48" s="1"/>
  <c r="O60" i="48" s="1"/>
  <c r="N33" i="48"/>
  <c r="N49" i="48" s="1"/>
  <c r="N52" i="48" s="1"/>
  <c r="N54" i="48" s="1"/>
  <c r="N57" i="48" s="1"/>
  <c r="N60" i="48" s="1"/>
  <c r="M33" i="48"/>
  <c r="M49" i="48" s="1"/>
  <c r="M52" i="48" s="1"/>
  <c r="M54" i="48" s="1"/>
  <c r="M57" i="48" s="1"/>
  <c r="M60" i="48" s="1"/>
  <c r="L33" i="48"/>
  <c r="K33" i="48"/>
  <c r="K49" i="48" s="1"/>
  <c r="K52" i="48" s="1"/>
  <c r="K54" i="48" s="1"/>
  <c r="K57" i="48" s="1"/>
  <c r="K60" i="48" s="1"/>
  <c r="J33" i="48"/>
  <c r="J49" i="48" s="1"/>
  <c r="J52" i="48" s="1"/>
  <c r="J54" i="48" s="1"/>
  <c r="J57" i="48" s="1"/>
  <c r="J60" i="48" s="1"/>
  <c r="I33" i="48"/>
  <c r="H33" i="48"/>
  <c r="G33" i="48"/>
  <c r="G49" i="48" s="1"/>
  <c r="G52" i="48" s="1"/>
  <c r="G54" i="48" s="1"/>
  <c r="G57" i="48" s="1"/>
  <c r="G60" i="48" s="1"/>
  <c r="F33" i="48"/>
  <c r="F49" i="48" s="1"/>
  <c r="F52" i="48" s="1"/>
  <c r="F54" i="48" s="1"/>
  <c r="F57" i="48" s="1"/>
  <c r="F60" i="48" s="1"/>
  <c r="E33" i="48"/>
  <c r="E49" i="48" s="1"/>
  <c r="E52" i="48" s="1"/>
  <c r="E54" i="48" s="1"/>
  <c r="E57" i="48" s="1"/>
  <c r="E60" i="48" s="1"/>
  <c r="D33" i="48"/>
  <c r="C33" i="48"/>
  <c r="C49" i="48" s="1"/>
  <c r="C52" i="48" s="1"/>
  <c r="C54" i="48" s="1"/>
  <c r="C57" i="48" s="1"/>
  <c r="C60" i="48" s="1"/>
  <c r="AA48" i="49"/>
  <c r="Y48" i="49"/>
  <c r="X48" i="49"/>
  <c r="Z48" i="49" s="1"/>
  <c r="W48" i="49"/>
  <c r="V48" i="49"/>
  <c r="U48" i="49"/>
  <c r="T48" i="49"/>
  <c r="S48" i="49"/>
  <c r="R48" i="49"/>
  <c r="Q48" i="49"/>
  <c r="P48" i="49"/>
  <c r="P49" i="49" s="1"/>
  <c r="P52" i="49" s="1"/>
  <c r="P54" i="49" s="1"/>
  <c r="P57" i="49" s="1"/>
  <c r="P60" i="49" s="1"/>
  <c r="O48" i="49"/>
  <c r="N48" i="49"/>
  <c r="M48" i="49"/>
  <c r="L48" i="49"/>
  <c r="K48" i="49"/>
  <c r="J48" i="49"/>
  <c r="I48" i="49"/>
  <c r="H48" i="49"/>
  <c r="H49" i="49" s="1"/>
  <c r="H52" i="49" s="1"/>
  <c r="H54" i="49" s="1"/>
  <c r="H57" i="49" s="1"/>
  <c r="H60" i="49" s="1"/>
  <c r="G48" i="49"/>
  <c r="F48" i="49"/>
  <c r="E48" i="49"/>
  <c r="D48" i="49"/>
  <c r="C48" i="49"/>
  <c r="AA33" i="49"/>
  <c r="AA49" i="49" s="1"/>
  <c r="AA52" i="49" s="1"/>
  <c r="AA54" i="49" s="1"/>
  <c r="AA57" i="49" s="1"/>
  <c r="AA60" i="49" s="1"/>
  <c r="Z33" i="49"/>
  <c r="Y33" i="49"/>
  <c r="Y49" i="49" s="1"/>
  <c r="Y52" i="49" s="1"/>
  <c r="Y54" i="49" s="1"/>
  <c r="Y57" i="49" s="1"/>
  <c r="Y60" i="49" s="1"/>
  <c r="X33" i="49"/>
  <c r="X49" i="49" s="1"/>
  <c r="Z49" i="49" s="1"/>
  <c r="W33" i="49"/>
  <c r="W49" i="49" s="1"/>
  <c r="W52" i="49" s="1"/>
  <c r="W54" i="49" s="1"/>
  <c r="W57" i="49" s="1"/>
  <c r="W60" i="49" s="1"/>
  <c r="V33" i="49"/>
  <c r="V49" i="49" s="1"/>
  <c r="V52" i="49" s="1"/>
  <c r="V54" i="49" s="1"/>
  <c r="V57" i="49" s="1"/>
  <c r="V60" i="49" s="1"/>
  <c r="U33" i="49"/>
  <c r="U49" i="49" s="1"/>
  <c r="U52" i="49" s="1"/>
  <c r="U54" i="49" s="1"/>
  <c r="U57" i="49" s="1"/>
  <c r="U60" i="49" s="1"/>
  <c r="T33" i="49"/>
  <c r="S33" i="49"/>
  <c r="S49" i="49" s="1"/>
  <c r="S52" i="49" s="1"/>
  <c r="S54" i="49" s="1"/>
  <c r="S57" i="49" s="1"/>
  <c r="S60" i="49" s="1"/>
  <c r="R33" i="49"/>
  <c r="R49" i="49" s="1"/>
  <c r="R52" i="49" s="1"/>
  <c r="R54" i="49" s="1"/>
  <c r="R57" i="49" s="1"/>
  <c r="R60" i="49" s="1"/>
  <c r="Q33" i="49"/>
  <c r="Q49" i="49" s="1"/>
  <c r="Q52" i="49" s="1"/>
  <c r="Q54" i="49" s="1"/>
  <c r="Q57" i="49" s="1"/>
  <c r="Q60" i="49" s="1"/>
  <c r="P33" i="49"/>
  <c r="O33" i="49"/>
  <c r="O49" i="49" s="1"/>
  <c r="O52" i="49" s="1"/>
  <c r="O54" i="49" s="1"/>
  <c r="O57" i="49" s="1"/>
  <c r="O60" i="49" s="1"/>
  <c r="N33" i="49"/>
  <c r="N49" i="49" s="1"/>
  <c r="N52" i="49" s="1"/>
  <c r="N54" i="49" s="1"/>
  <c r="N57" i="49" s="1"/>
  <c r="N60" i="49" s="1"/>
  <c r="M33" i="49"/>
  <c r="M49" i="49" s="1"/>
  <c r="M52" i="49" s="1"/>
  <c r="M54" i="49" s="1"/>
  <c r="M57" i="49" s="1"/>
  <c r="M60" i="49" s="1"/>
  <c r="L33" i="49"/>
  <c r="K33" i="49"/>
  <c r="K49" i="49" s="1"/>
  <c r="K52" i="49" s="1"/>
  <c r="K54" i="49" s="1"/>
  <c r="K57" i="49" s="1"/>
  <c r="K60" i="49" s="1"/>
  <c r="J33" i="49"/>
  <c r="J49" i="49" s="1"/>
  <c r="J52" i="49" s="1"/>
  <c r="J54" i="49" s="1"/>
  <c r="J57" i="49" s="1"/>
  <c r="J60" i="49" s="1"/>
  <c r="I33" i="49"/>
  <c r="I49" i="49" s="1"/>
  <c r="I52" i="49" s="1"/>
  <c r="I54" i="49" s="1"/>
  <c r="I57" i="49" s="1"/>
  <c r="I60" i="49" s="1"/>
  <c r="H33" i="49"/>
  <c r="G33" i="49"/>
  <c r="G49" i="49" s="1"/>
  <c r="G52" i="49" s="1"/>
  <c r="G54" i="49" s="1"/>
  <c r="G57" i="49" s="1"/>
  <c r="G60" i="49" s="1"/>
  <c r="F33" i="49"/>
  <c r="F49" i="49" s="1"/>
  <c r="F52" i="49" s="1"/>
  <c r="F54" i="49" s="1"/>
  <c r="F57" i="49" s="1"/>
  <c r="F60" i="49" s="1"/>
  <c r="E33" i="49"/>
  <c r="E49" i="49" s="1"/>
  <c r="E52" i="49" s="1"/>
  <c r="E54" i="49" s="1"/>
  <c r="E57" i="49" s="1"/>
  <c r="E60" i="49" s="1"/>
  <c r="D33" i="49"/>
  <c r="C33" i="49"/>
  <c r="C49" i="49" s="1"/>
  <c r="C52" i="49" s="1"/>
  <c r="C54" i="49" s="1"/>
  <c r="C57" i="49" s="1"/>
  <c r="C60" i="49" s="1"/>
  <c r="W49" i="50"/>
  <c r="W52" i="50" s="1"/>
  <c r="W54" i="50" s="1"/>
  <c r="W57" i="50" s="1"/>
  <c r="W60" i="50" s="1"/>
  <c r="O49" i="50"/>
  <c r="O52" i="50" s="1"/>
  <c r="O54" i="50" s="1"/>
  <c r="O57" i="50" s="1"/>
  <c r="O60" i="50" s="1"/>
  <c r="AA48" i="50"/>
  <c r="Y48" i="50"/>
  <c r="X48" i="50"/>
  <c r="Z48" i="50" s="1"/>
  <c r="W48" i="50"/>
  <c r="V48" i="50"/>
  <c r="U48" i="50"/>
  <c r="T48" i="50"/>
  <c r="S48" i="50"/>
  <c r="R48" i="50"/>
  <c r="Q48" i="50"/>
  <c r="P48" i="50"/>
  <c r="O48" i="50"/>
  <c r="N48" i="50"/>
  <c r="M48" i="50"/>
  <c r="L48" i="50"/>
  <c r="K48" i="50"/>
  <c r="J48" i="50"/>
  <c r="I48" i="50"/>
  <c r="H48" i="50"/>
  <c r="G48" i="50"/>
  <c r="F48" i="50"/>
  <c r="E48" i="50"/>
  <c r="D48" i="50"/>
  <c r="C48" i="50"/>
  <c r="AA33" i="50"/>
  <c r="AA49" i="50" s="1"/>
  <c r="AA52" i="50" s="1"/>
  <c r="AA54" i="50" s="1"/>
  <c r="AA57" i="50" s="1"/>
  <c r="AA60" i="50" s="1"/>
  <c r="Y33" i="50"/>
  <c r="Y49" i="50" s="1"/>
  <c r="Y52" i="50" s="1"/>
  <c r="Y54" i="50" s="1"/>
  <c r="Y57" i="50" s="1"/>
  <c r="Y60" i="50" s="1"/>
  <c r="X33" i="50"/>
  <c r="X49" i="50" s="1"/>
  <c r="W33" i="50"/>
  <c r="V33" i="50"/>
  <c r="V49" i="50" s="1"/>
  <c r="V52" i="50" s="1"/>
  <c r="V54" i="50" s="1"/>
  <c r="V57" i="50" s="1"/>
  <c r="V60" i="50" s="1"/>
  <c r="U33" i="50"/>
  <c r="U49" i="50" s="1"/>
  <c r="U52" i="50" s="1"/>
  <c r="U54" i="50" s="1"/>
  <c r="U57" i="50" s="1"/>
  <c r="U60" i="50" s="1"/>
  <c r="T33" i="50"/>
  <c r="T49" i="50" s="1"/>
  <c r="T52" i="50" s="1"/>
  <c r="T54" i="50" s="1"/>
  <c r="T57" i="50" s="1"/>
  <c r="T60" i="50" s="1"/>
  <c r="S33" i="50"/>
  <c r="S49" i="50" s="1"/>
  <c r="S52" i="50" s="1"/>
  <c r="S54" i="50" s="1"/>
  <c r="S57" i="50" s="1"/>
  <c r="S60" i="50" s="1"/>
  <c r="R33" i="50"/>
  <c r="R49" i="50" s="1"/>
  <c r="R52" i="50" s="1"/>
  <c r="R54" i="50" s="1"/>
  <c r="R57" i="50" s="1"/>
  <c r="R60" i="50" s="1"/>
  <c r="Q33" i="50"/>
  <c r="Q49" i="50" s="1"/>
  <c r="Q52" i="50" s="1"/>
  <c r="Q54" i="50" s="1"/>
  <c r="Q57" i="50" s="1"/>
  <c r="Q60" i="50" s="1"/>
  <c r="P33" i="50"/>
  <c r="P49" i="50" s="1"/>
  <c r="P52" i="50" s="1"/>
  <c r="P54" i="50" s="1"/>
  <c r="P57" i="50" s="1"/>
  <c r="P60" i="50" s="1"/>
  <c r="O33" i="50"/>
  <c r="N33" i="50"/>
  <c r="N49" i="50" s="1"/>
  <c r="N52" i="50" s="1"/>
  <c r="N54" i="50" s="1"/>
  <c r="N57" i="50" s="1"/>
  <c r="N60" i="50" s="1"/>
  <c r="M33" i="50"/>
  <c r="L33" i="50"/>
  <c r="L49" i="50" s="1"/>
  <c r="L52" i="50" s="1"/>
  <c r="L54" i="50" s="1"/>
  <c r="L57" i="50" s="1"/>
  <c r="L60" i="50" s="1"/>
  <c r="K33" i="50"/>
  <c r="K49" i="50" s="1"/>
  <c r="K52" i="50" s="1"/>
  <c r="K54" i="50" s="1"/>
  <c r="K57" i="50" s="1"/>
  <c r="K60" i="50" s="1"/>
  <c r="J33" i="50"/>
  <c r="J49" i="50" s="1"/>
  <c r="J52" i="50" s="1"/>
  <c r="J54" i="50" s="1"/>
  <c r="J57" i="50" s="1"/>
  <c r="J60" i="50" s="1"/>
  <c r="I33" i="50"/>
  <c r="I49" i="50" s="1"/>
  <c r="I52" i="50" s="1"/>
  <c r="I54" i="50" s="1"/>
  <c r="I57" i="50" s="1"/>
  <c r="I60" i="50" s="1"/>
  <c r="H33" i="50"/>
  <c r="H49" i="50" s="1"/>
  <c r="H52" i="50" s="1"/>
  <c r="H54" i="50" s="1"/>
  <c r="H57" i="50" s="1"/>
  <c r="H60" i="50" s="1"/>
  <c r="G33" i="50"/>
  <c r="G49" i="50" s="1"/>
  <c r="G52" i="50" s="1"/>
  <c r="G54" i="50" s="1"/>
  <c r="G57" i="50" s="1"/>
  <c r="G60" i="50" s="1"/>
  <c r="F33" i="50"/>
  <c r="F49" i="50" s="1"/>
  <c r="F52" i="50" s="1"/>
  <c r="F54" i="50" s="1"/>
  <c r="F57" i="50" s="1"/>
  <c r="F60" i="50" s="1"/>
  <c r="E33" i="50"/>
  <c r="E49" i="50" s="1"/>
  <c r="E52" i="50" s="1"/>
  <c r="E54" i="50" s="1"/>
  <c r="E57" i="50" s="1"/>
  <c r="E60" i="50" s="1"/>
  <c r="D33" i="50"/>
  <c r="D49" i="50" s="1"/>
  <c r="D52" i="50" s="1"/>
  <c r="D54" i="50" s="1"/>
  <c r="D57" i="50" s="1"/>
  <c r="D60" i="50" s="1"/>
  <c r="C33" i="50"/>
  <c r="C49" i="50" s="1"/>
  <c r="C52" i="50" s="1"/>
  <c r="C54" i="50" s="1"/>
  <c r="C57" i="50" s="1"/>
  <c r="C60" i="50" s="1"/>
  <c r="F49" i="51"/>
  <c r="F52" i="51" s="1"/>
  <c r="F54" i="51" s="1"/>
  <c r="F57" i="51" s="1"/>
  <c r="F60" i="51" s="1"/>
  <c r="AA48" i="51"/>
  <c r="Y48" i="51"/>
  <c r="X48" i="51"/>
  <c r="W48" i="51"/>
  <c r="V48" i="51"/>
  <c r="U48" i="51"/>
  <c r="T48" i="51"/>
  <c r="S48" i="51"/>
  <c r="R48" i="51"/>
  <c r="Q48" i="51"/>
  <c r="P48" i="51"/>
  <c r="O48" i="51"/>
  <c r="N48" i="51"/>
  <c r="M48" i="51"/>
  <c r="L48" i="51"/>
  <c r="K48" i="51"/>
  <c r="J48" i="51"/>
  <c r="I48" i="51"/>
  <c r="H48" i="51"/>
  <c r="G48" i="51"/>
  <c r="F48" i="51"/>
  <c r="E48" i="51"/>
  <c r="D48" i="51"/>
  <c r="C48" i="51"/>
  <c r="AA33" i="51"/>
  <c r="AA49" i="51" s="1"/>
  <c r="AA52" i="51" s="1"/>
  <c r="AA54" i="51" s="1"/>
  <c r="AA57" i="51" s="1"/>
  <c r="AA60" i="51" s="1"/>
  <c r="Y33" i="51"/>
  <c r="Y49" i="51" s="1"/>
  <c r="Y52" i="51" s="1"/>
  <c r="Y54" i="51" s="1"/>
  <c r="Y57" i="51" s="1"/>
  <c r="Y60" i="51" s="1"/>
  <c r="X33" i="51"/>
  <c r="X49" i="51" s="1"/>
  <c r="W33" i="51"/>
  <c r="W49" i="51" s="1"/>
  <c r="W52" i="51" s="1"/>
  <c r="W54" i="51" s="1"/>
  <c r="W57" i="51" s="1"/>
  <c r="W60" i="51" s="1"/>
  <c r="V33" i="51"/>
  <c r="V49" i="51" s="1"/>
  <c r="V52" i="51" s="1"/>
  <c r="V54" i="51" s="1"/>
  <c r="V57" i="51" s="1"/>
  <c r="V60" i="51" s="1"/>
  <c r="U33" i="51"/>
  <c r="U49" i="51" s="1"/>
  <c r="U52" i="51" s="1"/>
  <c r="U54" i="51" s="1"/>
  <c r="U57" i="51" s="1"/>
  <c r="U60" i="51" s="1"/>
  <c r="T33" i="51"/>
  <c r="T49" i="51" s="1"/>
  <c r="T52" i="51" s="1"/>
  <c r="T54" i="51" s="1"/>
  <c r="T57" i="51" s="1"/>
  <c r="T60" i="51" s="1"/>
  <c r="S33" i="51"/>
  <c r="S49" i="51" s="1"/>
  <c r="S52" i="51" s="1"/>
  <c r="S54" i="51" s="1"/>
  <c r="S57" i="51" s="1"/>
  <c r="S60" i="51" s="1"/>
  <c r="R33" i="51"/>
  <c r="R49" i="51" s="1"/>
  <c r="R52" i="51" s="1"/>
  <c r="R54" i="51" s="1"/>
  <c r="R57" i="51" s="1"/>
  <c r="R60" i="51" s="1"/>
  <c r="Q33" i="51"/>
  <c r="Q49" i="51" s="1"/>
  <c r="Q52" i="51" s="1"/>
  <c r="Q54" i="51" s="1"/>
  <c r="Q57" i="51" s="1"/>
  <c r="Q60" i="51" s="1"/>
  <c r="P33" i="51"/>
  <c r="P49" i="51" s="1"/>
  <c r="P52" i="51" s="1"/>
  <c r="P54" i="51" s="1"/>
  <c r="P57" i="51" s="1"/>
  <c r="P60" i="51" s="1"/>
  <c r="O33" i="51"/>
  <c r="N33" i="51"/>
  <c r="N49" i="51" s="1"/>
  <c r="N52" i="51" s="1"/>
  <c r="N54" i="51" s="1"/>
  <c r="N57" i="51" s="1"/>
  <c r="N60" i="51" s="1"/>
  <c r="M33" i="51"/>
  <c r="M49" i="51" s="1"/>
  <c r="M52" i="51" s="1"/>
  <c r="M54" i="51" s="1"/>
  <c r="M57" i="51" s="1"/>
  <c r="M60" i="51" s="1"/>
  <c r="L33" i="51"/>
  <c r="L49" i="51" s="1"/>
  <c r="L52" i="51" s="1"/>
  <c r="L54" i="51" s="1"/>
  <c r="L57" i="51" s="1"/>
  <c r="L60" i="51" s="1"/>
  <c r="K33" i="51"/>
  <c r="K49" i="51" s="1"/>
  <c r="K52" i="51" s="1"/>
  <c r="K54" i="51" s="1"/>
  <c r="K57" i="51" s="1"/>
  <c r="K60" i="51" s="1"/>
  <c r="J33" i="51"/>
  <c r="J49" i="51" s="1"/>
  <c r="J52" i="51" s="1"/>
  <c r="J54" i="51" s="1"/>
  <c r="J57" i="51" s="1"/>
  <c r="J60" i="51" s="1"/>
  <c r="I33" i="51"/>
  <c r="I49" i="51" s="1"/>
  <c r="I52" i="51" s="1"/>
  <c r="I54" i="51" s="1"/>
  <c r="I57" i="51" s="1"/>
  <c r="I60" i="51" s="1"/>
  <c r="H33" i="51"/>
  <c r="H49" i="51" s="1"/>
  <c r="H52" i="51" s="1"/>
  <c r="H54" i="51" s="1"/>
  <c r="H57" i="51" s="1"/>
  <c r="H60" i="51" s="1"/>
  <c r="G33" i="51"/>
  <c r="G49" i="51" s="1"/>
  <c r="G52" i="51" s="1"/>
  <c r="G54" i="51" s="1"/>
  <c r="G57" i="51" s="1"/>
  <c r="G60" i="51" s="1"/>
  <c r="F33" i="51"/>
  <c r="E33" i="51"/>
  <c r="E49" i="51" s="1"/>
  <c r="E52" i="51" s="1"/>
  <c r="E54" i="51" s="1"/>
  <c r="E57" i="51" s="1"/>
  <c r="E60" i="51" s="1"/>
  <c r="D33" i="51"/>
  <c r="D49" i="51" s="1"/>
  <c r="D52" i="51" s="1"/>
  <c r="D54" i="51" s="1"/>
  <c r="D57" i="51" s="1"/>
  <c r="D60" i="51" s="1"/>
  <c r="C33" i="51"/>
  <c r="C49" i="51" s="1"/>
  <c r="C52" i="51" s="1"/>
  <c r="C54" i="51" s="1"/>
  <c r="C57" i="51" s="1"/>
  <c r="C60" i="51" s="1"/>
  <c r="AA48" i="52"/>
  <c r="Y48" i="52"/>
  <c r="X48" i="52"/>
  <c r="Z48" i="52" s="1"/>
  <c r="W48" i="52"/>
  <c r="V48" i="52"/>
  <c r="U48" i="52"/>
  <c r="T48" i="52"/>
  <c r="S48" i="52"/>
  <c r="R48" i="52"/>
  <c r="Q48" i="52"/>
  <c r="P48" i="52"/>
  <c r="O48" i="52"/>
  <c r="N48" i="52"/>
  <c r="M48" i="52"/>
  <c r="L48" i="52"/>
  <c r="K48" i="52"/>
  <c r="J48" i="52"/>
  <c r="I48" i="52"/>
  <c r="H48" i="52"/>
  <c r="G48" i="52"/>
  <c r="F48" i="52"/>
  <c r="E48" i="52"/>
  <c r="D48" i="52"/>
  <c r="C48" i="52"/>
  <c r="AA33" i="52"/>
  <c r="AA49" i="52" s="1"/>
  <c r="AA52" i="52" s="1"/>
  <c r="AA54" i="52" s="1"/>
  <c r="AA57" i="52" s="1"/>
  <c r="AA60" i="52" s="1"/>
  <c r="Z33" i="52"/>
  <c r="Y33" i="52"/>
  <c r="Y49" i="52" s="1"/>
  <c r="Y52" i="52" s="1"/>
  <c r="Y54" i="52" s="1"/>
  <c r="Y57" i="52" s="1"/>
  <c r="Y60" i="52" s="1"/>
  <c r="X33" i="52"/>
  <c r="W33" i="52"/>
  <c r="W49" i="52" s="1"/>
  <c r="W52" i="52" s="1"/>
  <c r="W54" i="52" s="1"/>
  <c r="W57" i="52" s="1"/>
  <c r="W60" i="52" s="1"/>
  <c r="V33" i="52"/>
  <c r="V49" i="52" s="1"/>
  <c r="V52" i="52" s="1"/>
  <c r="V54" i="52" s="1"/>
  <c r="V57" i="52" s="1"/>
  <c r="V60" i="52" s="1"/>
  <c r="U33" i="52"/>
  <c r="U49" i="52" s="1"/>
  <c r="U52" i="52" s="1"/>
  <c r="U54" i="52" s="1"/>
  <c r="U57" i="52" s="1"/>
  <c r="U60" i="52" s="1"/>
  <c r="T33" i="52"/>
  <c r="S33" i="52"/>
  <c r="S49" i="52" s="1"/>
  <c r="S52" i="52" s="1"/>
  <c r="S54" i="52" s="1"/>
  <c r="S57" i="52" s="1"/>
  <c r="S60" i="52" s="1"/>
  <c r="R33" i="52"/>
  <c r="R49" i="52" s="1"/>
  <c r="R52" i="52" s="1"/>
  <c r="R54" i="52" s="1"/>
  <c r="R57" i="52" s="1"/>
  <c r="R60" i="52" s="1"/>
  <c r="Q33" i="52"/>
  <c r="Q49" i="52" s="1"/>
  <c r="Q52" i="52" s="1"/>
  <c r="Q54" i="52" s="1"/>
  <c r="Q57" i="52" s="1"/>
  <c r="Q60" i="52" s="1"/>
  <c r="P33" i="52"/>
  <c r="O33" i="52"/>
  <c r="O49" i="52" s="1"/>
  <c r="O52" i="52" s="1"/>
  <c r="O54" i="52" s="1"/>
  <c r="O57" i="52" s="1"/>
  <c r="O60" i="52" s="1"/>
  <c r="N33" i="52"/>
  <c r="N49" i="52" s="1"/>
  <c r="N52" i="52" s="1"/>
  <c r="N54" i="52" s="1"/>
  <c r="N57" i="52" s="1"/>
  <c r="N60" i="52" s="1"/>
  <c r="M33" i="52"/>
  <c r="M49" i="52" s="1"/>
  <c r="M52" i="52" s="1"/>
  <c r="M54" i="52" s="1"/>
  <c r="M57" i="52" s="1"/>
  <c r="M60" i="52" s="1"/>
  <c r="L33" i="52"/>
  <c r="K33" i="52"/>
  <c r="K49" i="52" s="1"/>
  <c r="K52" i="52" s="1"/>
  <c r="K54" i="52" s="1"/>
  <c r="K57" i="52" s="1"/>
  <c r="K60" i="52" s="1"/>
  <c r="J33" i="52"/>
  <c r="J49" i="52" s="1"/>
  <c r="J52" i="52" s="1"/>
  <c r="J54" i="52" s="1"/>
  <c r="J57" i="52" s="1"/>
  <c r="J60" i="52" s="1"/>
  <c r="I33" i="52"/>
  <c r="I49" i="52" s="1"/>
  <c r="I52" i="52" s="1"/>
  <c r="I54" i="52" s="1"/>
  <c r="I57" i="52" s="1"/>
  <c r="I60" i="52" s="1"/>
  <c r="H33" i="52"/>
  <c r="G33" i="52"/>
  <c r="G49" i="52" s="1"/>
  <c r="G52" i="52" s="1"/>
  <c r="G54" i="52" s="1"/>
  <c r="G57" i="52" s="1"/>
  <c r="G60" i="52" s="1"/>
  <c r="F33" i="52"/>
  <c r="F49" i="52" s="1"/>
  <c r="F52" i="52" s="1"/>
  <c r="F54" i="52" s="1"/>
  <c r="F57" i="52" s="1"/>
  <c r="F60" i="52" s="1"/>
  <c r="E33" i="52"/>
  <c r="E49" i="52" s="1"/>
  <c r="E52" i="52" s="1"/>
  <c r="E54" i="52" s="1"/>
  <c r="E57" i="52" s="1"/>
  <c r="E60" i="52" s="1"/>
  <c r="D33" i="52"/>
  <c r="C33" i="52"/>
  <c r="C49" i="52" s="1"/>
  <c r="C52" i="52" s="1"/>
  <c r="C54" i="52" s="1"/>
  <c r="C57" i="52" s="1"/>
  <c r="C60" i="52" s="1"/>
  <c r="V49" i="53"/>
  <c r="V52" i="53" s="1"/>
  <c r="V54" i="53" s="1"/>
  <c r="V57" i="53" s="1"/>
  <c r="V60" i="53" s="1"/>
  <c r="N49" i="53"/>
  <c r="N52" i="53" s="1"/>
  <c r="N54" i="53" s="1"/>
  <c r="N57" i="53" s="1"/>
  <c r="N60" i="53" s="1"/>
  <c r="AA48" i="53"/>
  <c r="Y48" i="53"/>
  <c r="X48" i="53"/>
  <c r="Z48" i="53" s="1"/>
  <c r="W48" i="53"/>
  <c r="V48" i="53"/>
  <c r="U48" i="53"/>
  <c r="T48" i="53"/>
  <c r="S48" i="53"/>
  <c r="R48" i="53"/>
  <c r="Q48" i="53"/>
  <c r="P48" i="53"/>
  <c r="O48" i="53"/>
  <c r="N48" i="53"/>
  <c r="M48" i="53"/>
  <c r="L48" i="53"/>
  <c r="K48" i="53"/>
  <c r="J48" i="53"/>
  <c r="I48" i="53"/>
  <c r="H48" i="53"/>
  <c r="G48" i="53"/>
  <c r="F48" i="53"/>
  <c r="E48" i="53"/>
  <c r="D48" i="53"/>
  <c r="C48" i="53"/>
  <c r="AA33" i="53"/>
  <c r="AA49" i="53" s="1"/>
  <c r="AA52" i="53" s="1"/>
  <c r="AA54" i="53" s="1"/>
  <c r="AA57" i="53" s="1"/>
  <c r="AA60" i="53" s="1"/>
  <c r="Y33" i="53"/>
  <c r="Y49" i="53" s="1"/>
  <c r="Y52" i="53" s="1"/>
  <c r="Y54" i="53" s="1"/>
  <c r="Y57" i="53" s="1"/>
  <c r="Y60" i="53" s="1"/>
  <c r="X33" i="53"/>
  <c r="X49" i="53" s="1"/>
  <c r="W33" i="53"/>
  <c r="W49" i="53" s="1"/>
  <c r="W52" i="53" s="1"/>
  <c r="W54" i="53" s="1"/>
  <c r="W57" i="53" s="1"/>
  <c r="W60" i="53" s="1"/>
  <c r="V33" i="53"/>
  <c r="U33" i="53"/>
  <c r="U49" i="53" s="1"/>
  <c r="U52" i="53" s="1"/>
  <c r="U54" i="53" s="1"/>
  <c r="U57" i="53" s="1"/>
  <c r="U60" i="53" s="1"/>
  <c r="T33" i="53"/>
  <c r="T49" i="53" s="1"/>
  <c r="T52" i="53" s="1"/>
  <c r="T54" i="53" s="1"/>
  <c r="T57" i="53" s="1"/>
  <c r="T60" i="53" s="1"/>
  <c r="S33" i="53"/>
  <c r="S49" i="53" s="1"/>
  <c r="S52" i="53" s="1"/>
  <c r="S54" i="53" s="1"/>
  <c r="S57" i="53" s="1"/>
  <c r="S60" i="53" s="1"/>
  <c r="R33" i="53"/>
  <c r="R49" i="53" s="1"/>
  <c r="R52" i="53" s="1"/>
  <c r="R54" i="53" s="1"/>
  <c r="R57" i="53" s="1"/>
  <c r="R60" i="53" s="1"/>
  <c r="Q33" i="53"/>
  <c r="Q49" i="53" s="1"/>
  <c r="Q52" i="53" s="1"/>
  <c r="Q54" i="53" s="1"/>
  <c r="Q57" i="53" s="1"/>
  <c r="Q60" i="53" s="1"/>
  <c r="P33" i="53"/>
  <c r="P49" i="53" s="1"/>
  <c r="P52" i="53" s="1"/>
  <c r="P54" i="53" s="1"/>
  <c r="P57" i="53" s="1"/>
  <c r="P60" i="53" s="1"/>
  <c r="O33" i="53"/>
  <c r="O49" i="53" s="1"/>
  <c r="O52" i="53" s="1"/>
  <c r="O54" i="53" s="1"/>
  <c r="O57" i="53" s="1"/>
  <c r="O60" i="53" s="1"/>
  <c r="N33" i="53"/>
  <c r="M33" i="53"/>
  <c r="M49" i="53" s="1"/>
  <c r="M52" i="53" s="1"/>
  <c r="M54" i="53" s="1"/>
  <c r="M57" i="53" s="1"/>
  <c r="M60" i="53" s="1"/>
  <c r="L33" i="53"/>
  <c r="L49" i="53" s="1"/>
  <c r="L52" i="53" s="1"/>
  <c r="L54" i="53" s="1"/>
  <c r="L57" i="53" s="1"/>
  <c r="L60" i="53" s="1"/>
  <c r="K33" i="53"/>
  <c r="K49" i="53" s="1"/>
  <c r="K52" i="53" s="1"/>
  <c r="K54" i="53" s="1"/>
  <c r="K57" i="53" s="1"/>
  <c r="K60" i="53" s="1"/>
  <c r="J33" i="53"/>
  <c r="J49" i="53" s="1"/>
  <c r="J52" i="53" s="1"/>
  <c r="J54" i="53" s="1"/>
  <c r="J57" i="53" s="1"/>
  <c r="J60" i="53" s="1"/>
  <c r="I33" i="53"/>
  <c r="I49" i="53" s="1"/>
  <c r="I52" i="53" s="1"/>
  <c r="I54" i="53" s="1"/>
  <c r="I57" i="53" s="1"/>
  <c r="I60" i="53" s="1"/>
  <c r="H33" i="53"/>
  <c r="H49" i="53" s="1"/>
  <c r="H52" i="53" s="1"/>
  <c r="H54" i="53" s="1"/>
  <c r="H57" i="53" s="1"/>
  <c r="H60" i="53" s="1"/>
  <c r="G33" i="53"/>
  <c r="G49" i="53" s="1"/>
  <c r="G52" i="53" s="1"/>
  <c r="G54" i="53" s="1"/>
  <c r="G57" i="53" s="1"/>
  <c r="G60" i="53" s="1"/>
  <c r="F33" i="53"/>
  <c r="F49" i="53" s="1"/>
  <c r="F52" i="53" s="1"/>
  <c r="F54" i="53" s="1"/>
  <c r="F57" i="53" s="1"/>
  <c r="F60" i="53" s="1"/>
  <c r="E33" i="53"/>
  <c r="D33" i="53"/>
  <c r="C33" i="53"/>
  <c r="C49" i="53" s="1"/>
  <c r="C52" i="53" s="1"/>
  <c r="C54" i="53" s="1"/>
  <c r="C57" i="53" s="1"/>
  <c r="C60" i="53" s="1"/>
  <c r="AA48" i="54"/>
  <c r="Y48" i="54"/>
  <c r="X48" i="54"/>
  <c r="Z48" i="54" s="1"/>
  <c r="W48" i="54"/>
  <c r="V48" i="54"/>
  <c r="U48" i="54"/>
  <c r="T48" i="54"/>
  <c r="S48" i="54"/>
  <c r="R48" i="54"/>
  <c r="Q48" i="54"/>
  <c r="P48" i="54"/>
  <c r="O48" i="54"/>
  <c r="N48" i="54"/>
  <c r="M48" i="54"/>
  <c r="L48" i="54"/>
  <c r="K48" i="54"/>
  <c r="J48" i="54"/>
  <c r="I48" i="54"/>
  <c r="H48" i="54"/>
  <c r="G48" i="54"/>
  <c r="F48" i="54"/>
  <c r="E48" i="54"/>
  <c r="D48" i="54"/>
  <c r="C48" i="54"/>
  <c r="AA33" i="54"/>
  <c r="AA49" i="54" s="1"/>
  <c r="AA52" i="54" s="1"/>
  <c r="AA54" i="54" s="1"/>
  <c r="AA57" i="54" s="1"/>
  <c r="AA60" i="54" s="1"/>
  <c r="Y33" i="54"/>
  <c r="X33" i="54"/>
  <c r="W33" i="54"/>
  <c r="W49" i="54" s="1"/>
  <c r="W52" i="54" s="1"/>
  <c r="W54" i="54" s="1"/>
  <c r="W57" i="54" s="1"/>
  <c r="W60" i="54" s="1"/>
  <c r="V33" i="54"/>
  <c r="V49" i="54" s="1"/>
  <c r="V52" i="54" s="1"/>
  <c r="V54" i="54" s="1"/>
  <c r="V57" i="54" s="1"/>
  <c r="V60" i="54" s="1"/>
  <c r="U33" i="54"/>
  <c r="U49" i="54" s="1"/>
  <c r="U52" i="54" s="1"/>
  <c r="U54" i="54" s="1"/>
  <c r="U57" i="54" s="1"/>
  <c r="U60" i="54" s="1"/>
  <c r="T33" i="54"/>
  <c r="T49" i="54" s="1"/>
  <c r="T52" i="54" s="1"/>
  <c r="T54" i="54" s="1"/>
  <c r="T57" i="54" s="1"/>
  <c r="T60" i="54" s="1"/>
  <c r="S33" i="54"/>
  <c r="S49" i="54" s="1"/>
  <c r="S52" i="54" s="1"/>
  <c r="S54" i="54" s="1"/>
  <c r="S57" i="54" s="1"/>
  <c r="S60" i="54" s="1"/>
  <c r="R33" i="54"/>
  <c r="R49" i="54" s="1"/>
  <c r="R52" i="54" s="1"/>
  <c r="R54" i="54" s="1"/>
  <c r="R57" i="54" s="1"/>
  <c r="R60" i="54" s="1"/>
  <c r="Q33" i="54"/>
  <c r="P33" i="54"/>
  <c r="P49" i="54" s="1"/>
  <c r="P52" i="54" s="1"/>
  <c r="P54" i="54" s="1"/>
  <c r="P57" i="54" s="1"/>
  <c r="P60" i="54" s="1"/>
  <c r="O33" i="54"/>
  <c r="N33" i="54"/>
  <c r="N49" i="54" s="1"/>
  <c r="N52" i="54" s="1"/>
  <c r="N54" i="54" s="1"/>
  <c r="N57" i="54" s="1"/>
  <c r="N60" i="54" s="1"/>
  <c r="M33" i="54"/>
  <c r="M49" i="54" s="1"/>
  <c r="M52" i="54" s="1"/>
  <c r="M54" i="54" s="1"/>
  <c r="M57" i="54" s="1"/>
  <c r="M60" i="54" s="1"/>
  <c r="L33" i="54"/>
  <c r="L49" i="54" s="1"/>
  <c r="L52" i="54" s="1"/>
  <c r="L54" i="54" s="1"/>
  <c r="L57" i="54" s="1"/>
  <c r="L60" i="54" s="1"/>
  <c r="K33" i="54"/>
  <c r="K49" i="54" s="1"/>
  <c r="K52" i="54" s="1"/>
  <c r="K54" i="54" s="1"/>
  <c r="K57" i="54" s="1"/>
  <c r="K60" i="54" s="1"/>
  <c r="J33" i="54"/>
  <c r="J49" i="54" s="1"/>
  <c r="J52" i="54" s="1"/>
  <c r="J54" i="54" s="1"/>
  <c r="J57" i="54" s="1"/>
  <c r="J60" i="54" s="1"/>
  <c r="I33" i="54"/>
  <c r="I49" i="54" s="1"/>
  <c r="I52" i="54" s="1"/>
  <c r="I54" i="54" s="1"/>
  <c r="I57" i="54" s="1"/>
  <c r="I60" i="54" s="1"/>
  <c r="H33" i="54"/>
  <c r="H49" i="54" s="1"/>
  <c r="H52" i="54" s="1"/>
  <c r="H54" i="54" s="1"/>
  <c r="H57" i="54" s="1"/>
  <c r="H60" i="54" s="1"/>
  <c r="G33" i="54"/>
  <c r="G49" i="54" s="1"/>
  <c r="G52" i="54" s="1"/>
  <c r="G54" i="54" s="1"/>
  <c r="G57" i="54" s="1"/>
  <c r="G60" i="54" s="1"/>
  <c r="F33" i="54"/>
  <c r="F49" i="54" s="1"/>
  <c r="F52" i="54" s="1"/>
  <c r="F54" i="54" s="1"/>
  <c r="F57" i="54" s="1"/>
  <c r="F60" i="54" s="1"/>
  <c r="E33" i="54"/>
  <c r="E49" i="54" s="1"/>
  <c r="E52" i="54" s="1"/>
  <c r="E54" i="54" s="1"/>
  <c r="E57" i="54" s="1"/>
  <c r="E60" i="54" s="1"/>
  <c r="D33" i="54"/>
  <c r="D49" i="54" s="1"/>
  <c r="D52" i="54" s="1"/>
  <c r="D54" i="54" s="1"/>
  <c r="D57" i="54" s="1"/>
  <c r="D60" i="54" s="1"/>
  <c r="C33" i="54"/>
  <c r="C49" i="54" s="1"/>
  <c r="C52" i="54" s="1"/>
  <c r="C54" i="54" s="1"/>
  <c r="C57" i="54" s="1"/>
  <c r="C60" i="54" s="1"/>
  <c r="D49" i="55"/>
  <c r="D52" i="55" s="1"/>
  <c r="D54" i="55" s="1"/>
  <c r="D57" i="55" s="1"/>
  <c r="D60" i="55" s="1"/>
  <c r="AA48" i="55"/>
  <c r="Y48" i="55"/>
  <c r="Z48" i="55" s="1"/>
  <c r="X48" i="55"/>
  <c r="W48" i="55"/>
  <c r="V48" i="55"/>
  <c r="U48" i="55"/>
  <c r="T48" i="55"/>
  <c r="S48" i="55"/>
  <c r="R48" i="55"/>
  <c r="Q48" i="55"/>
  <c r="P48" i="55"/>
  <c r="O48" i="55"/>
  <c r="N48" i="55"/>
  <c r="M48" i="55"/>
  <c r="L48" i="55"/>
  <c r="K48" i="55"/>
  <c r="J48" i="55"/>
  <c r="I48" i="55"/>
  <c r="H48" i="55"/>
  <c r="G48" i="55"/>
  <c r="F48" i="55"/>
  <c r="E48" i="55"/>
  <c r="D48" i="55"/>
  <c r="C48" i="55"/>
  <c r="AA33" i="55"/>
  <c r="AA49" i="55" s="1"/>
  <c r="AA52" i="55" s="1"/>
  <c r="AA54" i="55" s="1"/>
  <c r="AA57" i="55" s="1"/>
  <c r="AA60" i="55" s="1"/>
  <c r="Y33" i="55"/>
  <c r="Y49" i="55" s="1"/>
  <c r="Y52" i="55" s="1"/>
  <c r="Y54" i="55" s="1"/>
  <c r="Y57" i="55" s="1"/>
  <c r="Y60" i="55" s="1"/>
  <c r="X33" i="55"/>
  <c r="X49" i="55" s="1"/>
  <c r="W33" i="55"/>
  <c r="W49" i="55" s="1"/>
  <c r="W52" i="55" s="1"/>
  <c r="W54" i="55" s="1"/>
  <c r="W57" i="55" s="1"/>
  <c r="W60" i="55" s="1"/>
  <c r="V33" i="55"/>
  <c r="V49" i="55" s="1"/>
  <c r="V52" i="55" s="1"/>
  <c r="V54" i="55" s="1"/>
  <c r="V57" i="55" s="1"/>
  <c r="V60" i="55" s="1"/>
  <c r="U33" i="55"/>
  <c r="U49" i="55" s="1"/>
  <c r="U52" i="55" s="1"/>
  <c r="U54" i="55" s="1"/>
  <c r="U57" i="55" s="1"/>
  <c r="U60" i="55" s="1"/>
  <c r="T33" i="55"/>
  <c r="T49" i="55" s="1"/>
  <c r="T52" i="55" s="1"/>
  <c r="T54" i="55" s="1"/>
  <c r="T57" i="55" s="1"/>
  <c r="T60" i="55" s="1"/>
  <c r="S33" i="55"/>
  <c r="S49" i="55" s="1"/>
  <c r="S52" i="55" s="1"/>
  <c r="S54" i="55" s="1"/>
  <c r="S57" i="55" s="1"/>
  <c r="S60" i="55" s="1"/>
  <c r="R33" i="55"/>
  <c r="R49" i="55" s="1"/>
  <c r="R52" i="55" s="1"/>
  <c r="R54" i="55" s="1"/>
  <c r="R57" i="55" s="1"/>
  <c r="R60" i="55" s="1"/>
  <c r="Q33" i="55"/>
  <c r="Q49" i="55" s="1"/>
  <c r="Q52" i="55" s="1"/>
  <c r="Q54" i="55" s="1"/>
  <c r="Q57" i="55" s="1"/>
  <c r="Q60" i="55" s="1"/>
  <c r="P33" i="55"/>
  <c r="P49" i="55" s="1"/>
  <c r="P52" i="55" s="1"/>
  <c r="P54" i="55" s="1"/>
  <c r="P57" i="55" s="1"/>
  <c r="P60" i="55" s="1"/>
  <c r="O33" i="55"/>
  <c r="O49" i="55" s="1"/>
  <c r="O52" i="55" s="1"/>
  <c r="O54" i="55" s="1"/>
  <c r="O57" i="55" s="1"/>
  <c r="O60" i="55" s="1"/>
  <c r="N33" i="55"/>
  <c r="N49" i="55" s="1"/>
  <c r="N52" i="55" s="1"/>
  <c r="N54" i="55" s="1"/>
  <c r="N57" i="55" s="1"/>
  <c r="N60" i="55" s="1"/>
  <c r="M33" i="55"/>
  <c r="M49" i="55" s="1"/>
  <c r="M52" i="55" s="1"/>
  <c r="M54" i="55" s="1"/>
  <c r="M57" i="55" s="1"/>
  <c r="M60" i="55" s="1"/>
  <c r="L33" i="55"/>
  <c r="L49" i="55" s="1"/>
  <c r="L52" i="55" s="1"/>
  <c r="L54" i="55" s="1"/>
  <c r="L57" i="55" s="1"/>
  <c r="L60" i="55" s="1"/>
  <c r="K33" i="55"/>
  <c r="K49" i="55" s="1"/>
  <c r="K52" i="55" s="1"/>
  <c r="K54" i="55" s="1"/>
  <c r="K57" i="55" s="1"/>
  <c r="K60" i="55" s="1"/>
  <c r="J33" i="55"/>
  <c r="J49" i="55" s="1"/>
  <c r="J52" i="55" s="1"/>
  <c r="J54" i="55" s="1"/>
  <c r="J57" i="55" s="1"/>
  <c r="J60" i="55" s="1"/>
  <c r="I33" i="55"/>
  <c r="I49" i="55" s="1"/>
  <c r="I52" i="55" s="1"/>
  <c r="I54" i="55" s="1"/>
  <c r="I57" i="55" s="1"/>
  <c r="I60" i="55" s="1"/>
  <c r="H33" i="55"/>
  <c r="H49" i="55" s="1"/>
  <c r="H52" i="55" s="1"/>
  <c r="H54" i="55" s="1"/>
  <c r="H57" i="55" s="1"/>
  <c r="H60" i="55" s="1"/>
  <c r="G33" i="55"/>
  <c r="G49" i="55" s="1"/>
  <c r="G52" i="55" s="1"/>
  <c r="G54" i="55" s="1"/>
  <c r="G57" i="55" s="1"/>
  <c r="G60" i="55" s="1"/>
  <c r="F33" i="55"/>
  <c r="F49" i="55" s="1"/>
  <c r="F52" i="55" s="1"/>
  <c r="F54" i="55" s="1"/>
  <c r="F57" i="55" s="1"/>
  <c r="F60" i="55" s="1"/>
  <c r="E33" i="55"/>
  <c r="E49" i="55" s="1"/>
  <c r="E52" i="55" s="1"/>
  <c r="E54" i="55" s="1"/>
  <c r="E57" i="55" s="1"/>
  <c r="E60" i="55" s="1"/>
  <c r="D33" i="55"/>
  <c r="C33" i="55"/>
  <c r="C49" i="55" s="1"/>
  <c r="C52" i="55" s="1"/>
  <c r="C54" i="55" s="1"/>
  <c r="C57" i="55" s="1"/>
  <c r="C60" i="55" s="1"/>
  <c r="AA49" i="1"/>
  <c r="AA52" i="1" s="1"/>
  <c r="AA54" i="1" s="1"/>
  <c r="AA57" i="1" s="1"/>
  <c r="AA60" i="1" s="1"/>
  <c r="AA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3" i="1"/>
  <c r="Y33" i="1"/>
  <c r="Y49" i="1" s="1"/>
  <c r="Y52" i="1" s="1"/>
  <c r="Y54" i="1" s="1"/>
  <c r="Y57" i="1" s="1"/>
  <c r="Y60" i="1" s="1"/>
  <c r="X33" i="1"/>
  <c r="W33" i="1"/>
  <c r="W49" i="1" s="1"/>
  <c r="W52" i="1" s="1"/>
  <c r="W54" i="1" s="1"/>
  <c r="W57" i="1" s="1"/>
  <c r="W60" i="1" s="1"/>
  <c r="V33" i="1"/>
  <c r="V49" i="1" s="1"/>
  <c r="V52" i="1" s="1"/>
  <c r="V54" i="1" s="1"/>
  <c r="V57" i="1" s="1"/>
  <c r="V60" i="1" s="1"/>
  <c r="U33" i="1"/>
  <c r="U49" i="1" s="1"/>
  <c r="U52" i="1" s="1"/>
  <c r="U54" i="1" s="1"/>
  <c r="U57" i="1" s="1"/>
  <c r="U60" i="1" s="1"/>
  <c r="T33" i="1"/>
  <c r="T49" i="1" s="1"/>
  <c r="T52" i="1" s="1"/>
  <c r="T54" i="1" s="1"/>
  <c r="T57" i="1" s="1"/>
  <c r="T60" i="1" s="1"/>
  <c r="S33" i="1"/>
  <c r="S49" i="1" s="1"/>
  <c r="S52" i="1" s="1"/>
  <c r="S54" i="1" s="1"/>
  <c r="S57" i="1" s="1"/>
  <c r="S60" i="1" s="1"/>
  <c r="R33" i="1"/>
  <c r="R49" i="1" s="1"/>
  <c r="R52" i="1" s="1"/>
  <c r="R54" i="1" s="1"/>
  <c r="R57" i="1" s="1"/>
  <c r="R60" i="1" s="1"/>
  <c r="Q33" i="1"/>
  <c r="P33" i="1"/>
  <c r="O33" i="1"/>
  <c r="O49" i="1" s="1"/>
  <c r="O52" i="1" s="1"/>
  <c r="O54" i="1" s="1"/>
  <c r="O57" i="1" s="1"/>
  <c r="O60" i="1" s="1"/>
  <c r="N33" i="1"/>
  <c r="N49" i="1" s="1"/>
  <c r="N52" i="1" s="1"/>
  <c r="N54" i="1" s="1"/>
  <c r="N57" i="1" s="1"/>
  <c r="N60" i="1" s="1"/>
  <c r="M33" i="1"/>
  <c r="M49" i="1" s="1"/>
  <c r="M52" i="1" s="1"/>
  <c r="M54" i="1" s="1"/>
  <c r="M57" i="1" s="1"/>
  <c r="M60" i="1" s="1"/>
  <c r="L33" i="1"/>
  <c r="L49" i="1" s="1"/>
  <c r="L52" i="1" s="1"/>
  <c r="L54" i="1" s="1"/>
  <c r="L57" i="1" s="1"/>
  <c r="L60" i="1" s="1"/>
  <c r="K33" i="1"/>
  <c r="K49" i="1" s="1"/>
  <c r="K52" i="1" s="1"/>
  <c r="K54" i="1" s="1"/>
  <c r="K57" i="1" s="1"/>
  <c r="K60" i="1" s="1"/>
  <c r="J33" i="1"/>
  <c r="J49" i="1" s="1"/>
  <c r="J52" i="1" s="1"/>
  <c r="J54" i="1" s="1"/>
  <c r="J57" i="1" s="1"/>
  <c r="J60" i="1" s="1"/>
  <c r="I33" i="1"/>
  <c r="H33" i="1"/>
  <c r="G33" i="1"/>
  <c r="G49" i="1" s="1"/>
  <c r="G52" i="1" s="1"/>
  <c r="G54" i="1" s="1"/>
  <c r="G57" i="1" s="1"/>
  <c r="G60" i="1" s="1"/>
  <c r="F33" i="1"/>
  <c r="F49" i="1" s="1"/>
  <c r="F52" i="1" s="1"/>
  <c r="F54" i="1" s="1"/>
  <c r="F57" i="1" s="1"/>
  <c r="F60" i="1" s="1"/>
  <c r="E33" i="1"/>
  <c r="E49" i="1" s="1"/>
  <c r="E52" i="1" s="1"/>
  <c r="E54" i="1" s="1"/>
  <c r="E57" i="1" s="1"/>
  <c r="E60" i="1" s="1"/>
  <c r="D33" i="1"/>
  <c r="D49" i="1" s="1"/>
  <c r="D52" i="1" s="1"/>
  <c r="D54" i="1" s="1"/>
  <c r="D57" i="1" s="1"/>
  <c r="D60" i="1" s="1"/>
  <c r="C33" i="1"/>
  <c r="C49" i="1" s="1"/>
  <c r="C52" i="1" s="1"/>
  <c r="C54" i="1" s="1"/>
  <c r="C57" i="1" s="1"/>
  <c r="C60" i="1" s="1"/>
  <c r="J49" i="44" l="1"/>
  <c r="J52" i="44" s="1"/>
  <c r="J54" i="44" s="1"/>
  <c r="J57" i="44" s="1"/>
  <c r="J60" i="44" s="1"/>
  <c r="R49" i="44"/>
  <c r="R52" i="44" s="1"/>
  <c r="R54" i="44" s="1"/>
  <c r="R57" i="44" s="1"/>
  <c r="R60" i="44" s="1"/>
  <c r="Z33" i="40"/>
  <c r="J49" i="39"/>
  <c r="J52" i="39" s="1"/>
  <c r="J54" i="39" s="1"/>
  <c r="J57" i="39" s="1"/>
  <c r="J60" i="39" s="1"/>
  <c r="R49" i="39"/>
  <c r="R52" i="39" s="1"/>
  <c r="R54" i="39" s="1"/>
  <c r="R57" i="39" s="1"/>
  <c r="R60" i="39" s="1"/>
  <c r="Y49" i="32"/>
  <c r="Y52" i="32" s="1"/>
  <c r="Y54" i="32" s="1"/>
  <c r="Y57" i="32" s="1"/>
  <c r="Y60" i="32" s="1"/>
  <c r="O49" i="26"/>
  <c r="O52" i="26" s="1"/>
  <c r="O54" i="26" s="1"/>
  <c r="O57" i="26" s="1"/>
  <c r="O60" i="26" s="1"/>
  <c r="W49" i="26"/>
  <c r="W52" i="26" s="1"/>
  <c r="W54" i="26" s="1"/>
  <c r="W57" i="26" s="1"/>
  <c r="W60" i="26" s="1"/>
  <c r="J49" i="7"/>
  <c r="J52" i="7" s="1"/>
  <c r="J54" i="7" s="1"/>
  <c r="J57" i="7" s="1"/>
  <c r="J60" i="7" s="1"/>
  <c r="R49" i="7"/>
  <c r="R52" i="7" s="1"/>
  <c r="R54" i="7" s="1"/>
  <c r="R57" i="7" s="1"/>
  <c r="R60" i="7" s="1"/>
  <c r="J49" i="5"/>
  <c r="J52" i="5" s="1"/>
  <c r="J54" i="5" s="1"/>
  <c r="J57" i="5" s="1"/>
  <c r="J60" i="5" s="1"/>
  <c r="R49" i="5"/>
  <c r="R52" i="5" s="1"/>
  <c r="R54" i="5" s="1"/>
  <c r="R57" i="5" s="1"/>
  <c r="R60" i="5" s="1"/>
  <c r="R49" i="3"/>
  <c r="R52" i="3" s="1"/>
  <c r="R54" i="3" s="1"/>
  <c r="R57" i="3" s="1"/>
  <c r="R60" i="3" s="1"/>
  <c r="E49" i="2"/>
  <c r="E52" i="2" s="1"/>
  <c r="E54" i="2" s="1"/>
  <c r="E57" i="2" s="1"/>
  <c r="E60" i="2" s="1"/>
  <c r="M49" i="2"/>
  <c r="M52" i="2" s="1"/>
  <c r="M54" i="2" s="1"/>
  <c r="M57" i="2" s="1"/>
  <c r="M60" i="2" s="1"/>
  <c r="U49" i="2"/>
  <c r="U52" i="2" s="1"/>
  <c r="U54" i="2" s="1"/>
  <c r="U57" i="2" s="1"/>
  <c r="U60" i="2" s="1"/>
  <c r="P49" i="47"/>
  <c r="P52" i="47" s="1"/>
  <c r="P54" i="47" s="1"/>
  <c r="P57" i="47" s="1"/>
  <c r="P60" i="47" s="1"/>
  <c r="I49" i="46"/>
  <c r="I52" i="46" s="1"/>
  <c r="I54" i="46" s="1"/>
  <c r="I57" i="46" s="1"/>
  <c r="I60" i="46" s="1"/>
  <c r="E49" i="19"/>
  <c r="E52" i="19" s="1"/>
  <c r="E54" i="19" s="1"/>
  <c r="E57" i="19" s="1"/>
  <c r="E60" i="19" s="1"/>
  <c r="C49" i="14"/>
  <c r="C52" i="14" s="1"/>
  <c r="C54" i="14" s="1"/>
  <c r="C57" i="14" s="1"/>
  <c r="C60" i="14" s="1"/>
  <c r="Y49" i="54"/>
  <c r="Y52" i="54" s="1"/>
  <c r="Y54" i="54" s="1"/>
  <c r="Y57" i="54" s="1"/>
  <c r="Y60" i="54" s="1"/>
  <c r="W49" i="42"/>
  <c r="W52" i="42" s="1"/>
  <c r="W54" i="42" s="1"/>
  <c r="W57" i="42" s="1"/>
  <c r="W60" i="42" s="1"/>
  <c r="Z33" i="32"/>
  <c r="K49" i="29"/>
  <c r="K52" i="29" s="1"/>
  <c r="K54" i="29" s="1"/>
  <c r="K57" i="29" s="1"/>
  <c r="K60" i="29" s="1"/>
  <c r="S49" i="29"/>
  <c r="S52" i="29" s="1"/>
  <c r="S54" i="29" s="1"/>
  <c r="S57" i="29" s="1"/>
  <c r="S60" i="29" s="1"/>
  <c r="N49" i="22"/>
  <c r="N52" i="22" s="1"/>
  <c r="N54" i="22" s="1"/>
  <c r="N57" i="22" s="1"/>
  <c r="N60" i="22" s="1"/>
  <c r="F49" i="22"/>
  <c r="F52" i="22" s="1"/>
  <c r="F54" i="22" s="1"/>
  <c r="F57" i="22" s="1"/>
  <c r="F60" i="22" s="1"/>
  <c r="O49" i="19"/>
  <c r="O52" i="19" s="1"/>
  <c r="O54" i="19" s="1"/>
  <c r="O57" i="19" s="1"/>
  <c r="O60" i="19" s="1"/>
  <c r="O49" i="6"/>
  <c r="O52" i="6" s="1"/>
  <c r="O54" i="6" s="1"/>
  <c r="O57" i="6" s="1"/>
  <c r="O60" i="6" s="1"/>
  <c r="D49" i="52"/>
  <c r="D52" i="52" s="1"/>
  <c r="D54" i="52" s="1"/>
  <c r="D57" i="52" s="1"/>
  <c r="D60" i="52" s="1"/>
  <c r="L49" i="52"/>
  <c r="L52" i="52" s="1"/>
  <c r="L54" i="52" s="1"/>
  <c r="L57" i="52" s="1"/>
  <c r="L60" i="52" s="1"/>
  <c r="T49" i="52"/>
  <c r="T52" i="52" s="1"/>
  <c r="T54" i="52" s="1"/>
  <c r="T57" i="52" s="1"/>
  <c r="T60" i="52" s="1"/>
  <c r="D49" i="49"/>
  <c r="D52" i="49" s="1"/>
  <c r="D54" i="49" s="1"/>
  <c r="D57" i="49" s="1"/>
  <c r="D60" i="49" s="1"/>
  <c r="L49" i="49"/>
  <c r="L52" i="49" s="1"/>
  <c r="L54" i="49" s="1"/>
  <c r="L57" i="49" s="1"/>
  <c r="L60" i="49" s="1"/>
  <c r="T49" i="49"/>
  <c r="T52" i="49" s="1"/>
  <c r="T54" i="49" s="1"/>
  <c r="T57" i="49" s="1"/>
  <c r="T60" i="49" s="1"/>
  <c r="H49" i="48"/>
  <c r="H52" i="48" s="1"/>
  <c r="H54" i="48" s="1"/>
  <c r="H57" i="48" s="1"/>
  <c r="H60" i="48" s="1"/>
  <c r="P49" i="48"/>
  <c r="P52" i="48" s="1"/>
  <c r="P54" i="48" s="1"/>
  <c r="P57" i="48" s="1"/>
  <c r="P60" i="48" s="1"/>
  <c r="X49" i="48"/>
  <c r="P49" i="11"/>
  <c r="P52" i="11" s="1"/>
  <c r="P54" i="11" s="1"/>
  <c r="P57" i="11" s="1"/>
  <c r="P60" i="11" s="1"/>
  <c r="O49" i="51"/>
  <c r="O52" i="51" s="1"/>
  <c r="O54" i="51" s="1"/>
  <c r="O57" i="51" s="1"/>
  <c r="O60" i="51" s="1"/>
  <c r="E49" i="18"/>
  <c r="E52" i="18" s="1"/>
  <c r="E54" i="18" s="1"/>
  <c r="E57" i="18" s="1"/>
  <c r="E60" i="18" s="1"/>
  <c r="Q49" i="54"/>
  <c r="Q52" i="54" s="1"/>
  <c r="Q54" i="54" s="1"/>
  <c r="Q57" i="54" s="1"/>
  <c r="Q60" i="54" s="1"/>
  <c r="Y49" i="23"/>
  <c r="Y52" i="23" s="1"/>
  <c r="Y54" i="23" s="1"/>
  <c r="Y57" i="23" s="1"/>
  <c r="Y60" i="23" s="1"/>
  <c r="Z33" i="26"/>
  <c r="I49" i="18"/>
  <c r="I52" i="18" s="1"/>
  <c r="I54" i="18" s="1"/>
  <c r="I57" i="18" s="1"/>
  <c r="I60" i="18" s="1"/>
  <c r="Q49" i="18"/>
  <c r="Q52" i="18" s="1"/>
  <c r="Q54" i="18" s="1"/>
  <c r="Q57" i="18" s="1"/>
  <c r="Q60" i="18" s="1"/>
  <c r="Y49" i="18"/>
  <c r="Y52" i="18" s="1"/>
  <c r="Y54" i="18" s="1"/>
  <c r="Y57" i="18" s="1"/>
  <c r="Y60" i="18" s="1"/>
  <c r="X49" i="2"/>
  <c r="X52" i="2" s="1"/>
  <c r="X54" i="2" s="1"/>
  <c r="X57" i="2" s="1"/>
  <c r="Z57" i="2" s="1"/>
  <c r="Q49" i="1"/>
  <c r="Q52" i="1" s="1"/>
  <c r="Q54" i="1" s="1"/>
  <c r="Q57" i="1" s="1"/>
  <c r="Q60" i="1" s="1"/>
  <c r="O49" i="54"/>
  <c r="O52" i="54" s="1"/>
  <c r="O54" i="54" s="1"/>
  <c r="O57" i="54" s="1"/>
  <c r="O60" i="54" s="1"/>
  <c r="D49" i="53"/>
  <c r="D52" i="53" s="1"/>
  <c r="D54" i="53" s="1"/>
  <c r="D57" i="53" s="1"/>
  <c r="D60" i="53" s="1"/>
  <c r="M49" i="18"/>
  <c r="M52" i="18" s="1"/>
  <c r="M54" i="18" s="1"/>
  <c r="M57" i="18" s="1"/>
  <c r="M60" i="18" s="1"/>
  <c r="T49" i="17"/>
  <c r="T52" i="17" s="1"/>
  <c r="T54" i="17" s="1"/>
  <c r="T57" i="17" s="1"/>
  <c r="T60" i="17" s="1"/>
  <c r="F49" i="8"/>
  <c r="F52" i="8" s="1"/>
  <c r="F54" i="8" s="1"/>
  <c r="F57" i="8" s="1"/>
  <c r="F60" i="8" s="1"/>
  <c r="E49" i="53"/>
  <c r="E52" i="53" s="1"/>
  <c r="E54" i="53" s="1"/>
  <c r="E57" i="53" s="1"/>
  <c r="E60" i="53" s="1"/>
  <c r="M49" i="50"/>
  <c r="M52" i="50" s="1"/>
  <c r="M54" i="50" s="1"/>
  <c r="M57" i="50" s="1"/>
  <c r="M60" i="50" s="1"/>
  <c r="E49" i="31"/>
  <c r="E52" i="31" s="1"/>
  <c r="E54" i="31" s="1"/>
  <c r="E57" i="31" s="1"/>
  <c r="E60" i="31" s="1"/>
  <c r="J49" i="25"/>
  <c r="J52" i="25" s="1"/>
  <c r="J54" i="25" s="1"/>
  <c r="J57" i="25" s="1"/>
  <c r="J60" i="25" s="1"/>
  <c r="Z33" i="48"/>
  <c r="D49" i="32"/>
  <c r="D52" i="32" s="1"/>
  <c r="D54" i="32" s="1"/>
  <c r="D57" i="32" s="1"/>
  <c r="D60" i="32" s="1"/>
  <c r="L49" i="32"/>
  <c r="L52" i="32" s="1"/>
  <c r="L54" i="32" s="1"/>
  <c r="L57" i="32" s="1"/>
  <c r="L60" i="32" s="1"/>
  <c r="T49" i="32"/>
  <c r="T52" i="32" s="1"/>
  <c r="T54" i="32" s="1"/>
  <c r="T57" i="32" s="1"/>
  <c r="T60" i="32" s="1"/>
  <c r="I49" i="11"/>
  <c r="I52" i="11" s="1"/>
  <c r="I54" i="11" s="1"/>
  <c r="I57" i="11" s="1"/>
  <c r="I60" i="11" s="1"/>
  <c r="Q49" i="11"/>
  <c r="Q52" i="11" s="1"/>
  <c r="Q54" i="11" s="1"/>
  <c r="Q57" i="11" s="1"/>
  <c r="Q60" i="11" s="1"/>
  <c r="Y49" i="11"/>
  <c r="Y52" i="11" s="1"/>
  <c r="Y54" i="11" s="1"/>
  <c r="Y57" i="11" s="1"/>
  <c r="Y60" i="11" s="1"/>
  <c r="I49" i="2"/>
  <c r="I52" i="2" s="1"/>
  <c r="I54" i="2" s="1"/>
  <c r="I57" i="2" s="1"/>
  <c r="I60" i="2" s="1"/>
  <c r="Y49" i="2"/>
  <c r="Y52" i="2" s="1"/>
  <c r="Y54" i="2" s="1"/>
  <c r="Y57" i="2" s="1"/>
  <c r="Y60" i="2" s="1"/>
  <c r="I49" i="1"/>
  <c r="I52" i="1" s="1"/>
  <c r="I54" i="1" s="1"/>
  <c r="I57" i="1" s="1"/>
  <c r="I60" i="1" s="1"/>
  <c r="X49" i="54"/>
  <c r="Z48" i="51"/>
  <c r="AA49" i="5"/>
  <c r="AA52" i="5" s="1"/>
  <c r="AA54" i="5" s="1"/>
  <c r="AA57" i="5" s="1"/>
  <c r="AA60" i="5" s="1"/>
  <c r="Z48" i="45"/>
  <c r="AA49" i="38"/>
  <c r="AA52" i="38" s="1"/>
  <c r="AA54" i="38" s="1"/>
  <c r="AA57" i="38" s="1"/>
  <c r="AA60" i="38" s="1"/>
  <c r="D49" i="9"/>
  <c r="D52" i="9" s="1"/>
  <c r="D54" i="9" s="1"/>
  <c r="D57" i="9" s="1"/>
  <c r="D60" i="9" s="1"/>
  <c r="T49" i="9"/>
  <c r="T52" i="9" s="1"/>
  <c r="T54" i="9" s="1"/>
  <c r="T57" i="9" s="1"/>
  <c r="T60" i="9" s="1"/>
  <c r="O49" i="7"/>
  <c r="O52" i="7" s="1"/>
  <c r="O54" i="7" s="1"/>
  <c r="O57" i="7" s="1"/>
  <c r="O60" i="7" s="1"/>
  <c r="W49" i="7"/>
  <c r="W52" i="7" s="1"/>
  <c r="W54" i="7" s="1"/>
  <c r="W57" i="7" s="1"/>
  <c r="W60" i="7" s="1"/>
  <c r="O49" i="4"/>
  <c r="O52" i="4" s="1"/>
  <c r="O54" i="4" s="1"/>
  <c r="O57" i="4" s="1"/>
  <c r="O60" i="4" s="1"/>
  <c r="W49" i="4"/>
  <c r="W52" i="4" s="1"/>
  <c r="W54" i="4" s="1"/>
  <c r="W57" i="4" s="1"/>
  <c r="W60" i="4" s="1"/>
  <c r="O49" i="3"/>
  <c r="O52" i="3" s="1"/>
  <c r="O54" i="3" s="1"/>
  <c r="O57" i="3" s="1"/>
  <c r="O60" i="3" s="1"/>
  <c r="Y49" i="46"/>
  <c r="Y52" i="46" s="1"/>
  <c r="Y54" i="46" s="1"/>
  <c r="Y57" i="46" s="1"/>
  <c r="Y60" i="46" s="1"/>
  <c r="M49" i="19"/>
  <c r="M52" i="19" s="1"/>
  <c r="M54" i="19" s="1"/>
  <c r="M57" i="19" s="1"/>
  <c r="M60" i="19" s="1"/>
  <c r="H49" i="1"/>
  <c r="H52" i="1" s="1"/>
  <c r="H54" i="1" s="1"/>
  <c r="H57" i="1" s="1"/>
  <c r="H60" i="1" s="1"/>
  <c r="P49" i="1"/>
  <c r="P52" i="1" s="1"/>
  <c r="P54" i="1" s="1"/>
  <c r="P57" i="1" s="1"/>
  <c r="P60" i="1" s="1"/>
  <c r="Z48" i="1"/>
  <c r="H49" i="52"/>
  <c r="H52" i="52" s="1"/>
  <c r="H54" i="52" s="1"/>
  <c r="H57" i="52" s="1"/>
  <c r="H60" i="52" s="1"/>
  <c r="P49" i="52"/>
  <c r="P52" i="52" s="1"/>
  <c r="P54" i="52" s="1"/>
  <c r="P57" i="52" s="1"/>
  <c r="P60" i="52" s="1"/>
  <c r="X49" i="52"/>
  <c r="Z49" i="52" s="1"/>
  <c r="D49" i="48"/>
  <c r="D52" i="48" s="1"/>
  <c r="D54" i="48" s="1"/>
  <c r="D57" i="48" s="1"/>
  <c r="D60" i="48" s="1"/>
  <c r="L49" i="48"/>
  <c r="L52" i="48" s="1"/>
  <c r="L54" i="48" s="1"/>
  <c r="L57" i="48" s="1"/>
  <c r="L60" i="48" s="1"/>
  <c r="T49" i="48"/>
  <c r="T52" i="48" s="1"/>
  <c r="T54" i="48" s="1"/>
  <c r="T57" i="48" s="1"/>
  <c r="T60" i="48" s="1"/>
  <c r="Z48" i="46"/>
  <c r="X49" i="43"/>
  <c r="Z33" i="43"/>
  <c r="X49" i="40"/>
  <c r="X52" i="40" s="1"/>
  <c r="C49" i="38"/>
  <c r="C52" i="38" s="1"/>
  <c r="C54" i="38" s="1"/>
  <c r="C57" i="38" s="1"/>
  <c r="C60" i="38" s="1"/>
  <c r="K49" i="38"/>
  <c r="K52" i="38" s="1"/>
  <c r="K54" i="38" s="1"/>
  <c r="K57" i="38" s="1"/>
  <c r="K60" i="38" s="1"/>
  <c r="S49" i="38"/>
  <c r="S52" i="38" s="1"/>
  <c r="S54" i="38" s="1"/>
  <c r="S57" i="38" s="1"/>
  <c r="S60" i="38" s="1"/>
  <c r="G49" i="32"/>
  <c r="G52" i="32" s="1"/>
  <c r="G54" i="32" s="1"/>
  <c r="G57" i="32" s="1"/>
  <c r="G60" i="32" s="1"/>
  <c r="O49" i="32"/>
  <c r="O52" i="32" s="1"/>
  <c r="O54" i="32" s="1"/>
  <c r="O57" i="32" s="1"/>
  <c r="O60" i="32" s="1"/>
  <c r="W49" i="32"/>
  <c r="W52" i="32" s="1"/>
  <c r="W54" i="32" s="1"/>
  <c r="W57" i="32" s="1"/>
  <c r="W60" i="32" s="1"/>
  <c r="R49" i="31"/>
  <c r="R52" i="31" s="1"/>
  <c r="R54" i="31" s="1"/>
  <c r="R57" i="31" s="1"/>
  <c r="R60" i="31" s="1"/>
  <c r="Z33" i="29"/>
  <c r="E49" i="26"/>
  <c r="E52" i="26" s="1"/>
  <c r="E54" i="26" s="1"/>
  <c r="E57" i="26" s="1"/>
  <c r="E60" i="26" s="1"/>
  <c r="M49" i="26"/>
  <c r="M52" i="26" s="1"/>
  <c r="M54" i="26" s="1"/>
  <c r="M57" i="26" s="1"/>
  <c r="M60" i="26" s="1"/>
  <c r="U49" i="26"/>
  <c r="U52" i="26" s="1"/>
  <c r="U54" i="26" s="1"/>
  <c r="U57" i="26" s="1"/>
  <c r="U60" i="26" s="1"/>
  <c r="J49" i="21"/>
  <c r="J52" i="21" s="1"/>
  <c r="J54" i="21" s="1"/>
  <c r="J57" i="21" s="1"/>
  <c r="J60" i="21" s="1"/>
  <c r="R49" i="21"/>
  <c r="R52" i="21" s="1"/>
  <c r="R54" i="21" s="1"/>
  <c r="R57" i="21" s="1"/>
  <c r="R60" i="21" s="1"/>
  <c r="Z33" i="21"/>
  <c r="D49" i="18"/>
  <c r="D52" i="18" s="1"/>
  <c r="D54" i="18" s="1"/>
  <c r="D57" i="18" s="1"/>
  <c r="D60" i="18" s="1"/>
  <c r="L49" i="18"/>
  <c r="L52" i="18" s="1"/>
  <c r="L54" i="18" s="1"/>
  <c r="L57" i="18" s="1"/>
  <c r="L60" i="18" s="1"/>
  <c r="T49" i="18"/>
  <c r="T52" i="18" s="1"/>
  <c r="T54" i="18" s="1"/>
  <c r="T57" i="18" s="1"/>
  <c r="T60" i="18" s="1"/>
  <c r="D49" i="11"/>
  <c r="D52" i="11" s="1"/>
  <c r="D54" i="11" s="1"/>
  <c r="D57" i="11" s="1"/>
  <c r="D60" i="11" s="1"/>
  <c r="L49" i="11"/>
  <c r="L52" i="11" s="1"/>
  <c r="L54" i="11" s="1"/>
  <c r="L57" i="11" s="1"/>
  <c r="L60" i="11" s="1"/>
  <c r="T49" i="11"/>
  <c r="T52" i="11" s="1"/>
  <c r="T54" i="11" s="1"/>
  <c r="T57" i="11" s="1"/>
  <c r="T60" i="11" s="1"/>
  <c r="E49" i="8"/>
  <c r="E52" i="8" s="1"/>
  <c r="E54" i="8" s="1"/>
  <c r="E57" i="8" s="1"/>
  <c r="E60" i="8" s="1"/>
  <c r="M49" i="8"/>
  <c r="M52" i="8" s="1"/>
  <c r="M54" i="8" s="1"/>
  <c r="M57" i="8" s="1"/>
  <c r="M60" i="8" s="1"/>
  <c r="U49" i="8"/>
  <c r="U52" i="8" s="1"/>
  <c r="U54" i="8" s="1"/>
  <c r="U57" i="8" s="1"/>
  <c r="U60" i="8" s="1"/>
  <c r="O49" i="43"/>
  <c r="O52" i="43" s="1"/>
  <c r="O54" i="43" s="1"/>
  <c r="O57" i="43" s="1"/>
  <c r="O60" i="43" s="1"/>
  <c r="F49" i="43"/>
  <c r="F52" i="43" s="1"/>
  <c r="F54" i="43" s="1"/>
  <c r="F57" i="43" s="1"/>
  <c r="F60" i="43" s="1"/>
  <c r="N49" i="43"/>
  <c r="N52" i="43" s="1"/>
  <c r="N54" i="43" s="1"/>
  <c r="N57" i="43" s="1"/>
  <c r="N60" i="43" s="1"/>
  <c r="V49" i="43"/>
  <c r="V52" i="43" s="1"/>
  <c r="V54" i="43" s="1"/>
  <c r="V57" i="43" s="1"/>
  <c r="V60" i="43" s="1"/>
  <c r="J49" i="40"/>
  <c r="J52" i="40" s="1"/>
  <c r="J54" i="40" s="1"/>
  <c r="J57" i="40" s="1"/>
  <c r="J60" i="40" s="1"/>
  <c r="R49" i="40"/>
  <c r="R52" i="40" s="1"/>
  <c r="R54" i="40" s="1"/>
  <c r="R57" i="40" s="1"/>
  <c r="R60" i="40" s="1"/>
  <c r="I49" i="40"/>
  <c r="I52" i="40" s="1"/>
  <c r="I54" i="40" s="1"/>
  <c r="I57" i="40" s="1"/>
  <c r="I60" i="40" s="1"/>
  <c r="Q49" i="40"/>
  <c r="Q52" i="40" s="1"/>
  <c r="Q54" i="40" s="1"/>
  <c r="Q57" i="40" s="1"/>
  <c r="Q60" i="40" s="1"/>
  <c r="Z49" i="39"/>
  <c r="D49" i="37"/>
  <c r="D52" i="37" s="1"/>
  <c r="D54" i="37" s="1"/>
  <c r="D57" i="37" s="1"/>
  <c r="D60" i="37" s="1"/>
  <c r="L49" i="37"/>
  <c r="L52" i="37" s="1"/>
  <c r="L54" i="37" s="1"/>
  <c r="L57" i="37" s="1"/>
  <c r="L60" i="37" s="1"/>
  <c r="T49" i="37"/>
  <c r="T52" i="37" s="1"/>
  <c r="T54" i="37" s="1"/>
  <c r="T57" i="37" s="1"/>
  <c r="T60" i="37" s="1"/>
  <c r="E49" i="36"/>
  <c r="E52" i="36" s="1"/>
  <c r="E54" i="36" s="1"/>
  <c r="E57" i="36" s="1"/>
  <c r="E60" i="36" s="1"/>
  <c r="M49" i="36"/>
  <c r="M52" i="36" s="1"/>
  <c r="M54" i="36" s="1"/>
  <c r="M57" i="36" s="1"/>
  <c r="M60" i="36" s="1"/>
  <c r="U49" i="36"/>
  <c r="U52" i="36" s="1"/>
  <c r="U54" i="36" s="1"/>
  <c r="U57" i="36" s="1"/>
  <c r="U60" i="36" s="1"/>
  <c r="AA49" i="33"/>
  <c r="AA52" i="33" s="1"/>
  <c r="AA54" i="33" s="1"/>
  <c r="AA57" i="33" s="1"/>
  <c r="AA60" i="33" s="1"/>
  <c r="F49" i="32"/>
  <c r="F52" i="32" s="1"/>
  <c r="F54" i="32" s="1"/>
  <c r="F57" i="32" s="1"/>
  <c r="F60" i="32" s="1"/>
  <c r="N49" i="32"/>
  <c r="N52" i="32" s="1"/>
  <c r="N54" i="32" s="1"/>
  <c r="N57" i="32" s="1"/>
  <c r="N60" i="32" s="1"/>
  <c r="V49" i="32"/>
  <c r="V52" i="32" s="1"/>
  <c r="V54" i="32" s="1"/>
  <c r="V57" i="32" s="1"/>
  <c r="V60" i="32" s="1"/>
  <c r="E49" i="29"/>
  <c r="E52" i="29" s="1"/>
  <c r="E54" i="29" s="1"/>
  <c r="E57" i="29" s="1"/>
  <c r="E60" i="29" s="1"/>
  <c r="M49" i="29"/>
  <c r="M52" i="29" s="1"/>
  <c r="M54" i="29" s="1"/>
  <c r="M57" i="29" s="1"/>
  <c r="M60" i="29" s="1"/>
  <c r="U49" i="29"/>
  <c r="U52" i="29" s="1"/>
  <c r="U54" i="29" s="1"/>
  <c r="U57" i="29" s="1"/>
  <c r="U60" i="29" s="1"/>
  <c r="D49" i="26"/>
  <c r="D52" i="26" s="1"/>
  <c r="D54" i="26" s="1"/>
  <c r="D57" i="26" s="1"/>
  <c r="D60" i="26" s="1"/>
  <c r="L49" i="26"/>
  <c r="L52" i="26" s="1"/>
  <c r="L54" i="26" s="1"/>
  <c r="L57" i="26" s="1"/>
  <c r="L60" i="26" s="1"/>
  <c r="T49" i="26"/>
  <c r="T52" i="26" s="1"/>
  <c r="T54" i="26" s="1"/>
  <c r="T57" i="26" s="1"/>
  <c r="T60" i="26" s="1"/>
  <c r="U49" i="22"/>
  <c r="U52" i="22" s="1"/>
  <c r="U54" i="22" s="1"/>
  <c r="U57" i="22" s="1"/>
  <c r="U60" i="22" s="1"/>
  <c r="D49" i="21"/>
  <c r="D52" i="21" s="1"/>
  <c r="D54" i="21" s="1"/>
  <c r="D57" i="21" s="1"/>
  <c r="D60" i="21" s="1"/>
  <c r="L49" i="21"/>
  <c r="L52" i="21" s="1"/>
  <c r="L54" i="21" s="1"/>
  <c r="L57" i="21" s="1"/>
  <c r="L60" i="21" s="1"/>
  <c r="T49" i="21"/>
  <c r="T52" i="21" s="1"/>
  <c r="T54" i="21" s="1"/>
  <c r="T57" i="21" s="1"/>
  <c r="T60" i="21" s="1"/>
  <c r="G49" i="20"/>
  <c r="G52" i="20" s="1"/>
  <c r="G54" i="20" s="1"/>
  <c r="G57" i="20" s="1"/>
  <c r="G60" i="20" s="1"/>
  <c r="O49" i="20"/>
  <c r="O52" i="20" s="1"/>
  <c r="O54" i="20" s="1"/>
  <c r="O57" i="20" s="1"/>
  <c r="O60" i="20" s="1"/>
  <c r="W49" i="20"/>
  <c r="W52" i="20" s="1"/>
  <c r="W54" i="20" s="1"/>
  <c r="W57" i="20" s="1"/>
  <c r="W60" i="20" s="1"/>
  <c r="J49" i="17"/>
  <c r="J52" i="17" s="1"/>
  <c r="J54" i="17" s="1"/>
  <c r="J57" i="17" s="1"/>
  <c r="J60" i="17" s="1"/>
  <c r="R49" i="17"/>
  <c r="R52" i="17" s="1"/>
  <c r="R54" i="17" s="1"/>
  <c r="R57" i="17" s="1"/>
  <c r="R60" i="17" s="1"/>
  <c r="H49" i="15"/>
  <c r="H52" i="15" s="1"/>
  <c r="H54" i="15" s="1"/>
  <c r="H57" i="15" s="1"/>
  <c r="H60" i="15" s="1"/>
  <c r="P49" i="15"/>
  <c r="P52" i="15" s="1"/>
  <c r="P54" i="15" s="1"/>
  <c r="P57" i="15" s="1"/>
  <c r="P60" i="15" s="1"/>
  <c r="X49" i="15"/>
  <c r="G49" i="15"/>
  <c r="G52" i="15" s="1"/>
  <c r="G54" i="15" s="1"/>
  <c r="G57" i="15" s="1"/>
  <c r="G60" i="15" s="1"/>
  <c r="C49" i="11"/>
  <c r="C52" i="11" s="1"/>
  <c r="C54" i="11" s="1"/>
  <c r="C57" i="11" s="1"/>
  <c r="C60" i="11" s="1"/>
  <c r="K49" i="11"/>
  <c r="K52" i="11" s="1"/>
  <c r="K54" i="11" s="1"/>
  <c r="K57" i="11" s="1"/>
  <c r="K60" i="11" s="1"/>
  <c r="S49" i="11"/>
  <c r="S52" i="11" s="1"/>
  <c r="S54" i="11" s="1"/>
  <c r="S57" i="11" s="1"/>
  <c r="S60" i="11" s="1"/>
  <c r="AA49" i="11"/>
  <c r="AA52" i="11" s="1"/>
  <c r="AA54" i="11" s="1"/>
  <c r="AA57" i="11" s="1"/>
  <c r="AA60" i="11" s="1"/>
  <c r="F49" i="10"/>
  <c r="F52" i="10" s="1"/>
  <c r="F54" i="10" s="1"/>
  <c r="F57" i="10" s="1"/>
  <c r="F60" i="10" s="1"/>
  <c r="N49" i="10"/>
  <c r="N52" i="10" s="1"/>
  <c r="N54" i="10" s="1"/>
  <c r="N57" i="10" s="1"/>
  <c r="N60" i="10" s="1"/>
  <c r="D49" i="7"/>
  <c r="D52" i="7" s="1"/>
  <c r="D54" i="7" s="1"/>
  <c r="D57" i="7" s="1"/>
  <c r="D60" i="7" s="1"/>
  <c r="L49" i="7"/>
  <c r="L52" i="7" s="1"/>
  <c r="L54" i="7" s="1"/>
  <c r="L57" i="7" s="1"/>
  <c r="L60" i="7" s="1"/>
  <c r="T49" i="7"/>
  <c r="T52" i="7" s="1"/>
  <c r="T54" i="7" s="1"/>
  <c r="T57" i="7" s="1"/>
  <c r="T60" i="7" s="1"/>
  <c r="D49" i="5"/>
  <c r="D52" i="5" s="1"/>
  <c r="D54" i="5" s="1"/>
  <c r="D57" i="5" s="1"/>
  <c r="D60" i="5" s="1"/>
  <c r="L49" i="5"/>
  <c r="L52" i="5" s="1"/>
  <c r="L54" i="5" s="1"/>
  <c r="L57" i="5" s="1"/>
  <c r="L60" i="5" s="1"/>
  <c r="T49" i="5"/>
  <c r="T52" i="5" s="1"/>
  <c r="T54" i="5" s="1"/>
  <c r="T57" i="5" s="1"/>
  <c r="T60" i="5" s="1"/>
  <c r="D49" i="3"/>
  <c r="D52" i="3" s="1"/>
  <c r="D54" i="3" s="1"/>
  <c r="D57" i="3" s="1"/>
  <c r="D60" i="3" s="1"/>
  <c r="L49" i="3"/>
  <c r="L52" i="3" s="1"/>
  <c r="L54" i="3" s="1"/>
  <c r="L57" i="3" s="1"/>
  <c r="L60" i="3" s="1"/>
  <c r="T49" i="3"/>
  <c r="T52" i="3" s="1"/>
  <c r="T54" i="3" s="1"/>
  <c r="T57" i="3" s="1"/>
  <c r="T60" i="3" s="1"/>
  <c r="G49" i="44"/>
  <c r="G52" i="44" s="1"/>
  <c r="G54" i="44" s="1"/>
  <c r="G57" i="44" s="1"/>
  <c r="G60" i="44" s="1"/>
  <c r="O49" i="44"/>
  <c r="O52" i="44" s="1"/>
  <c r="O54" i="44" s="1"/>
  <c r="O57" i="44" s="1"/>
  <c r="O60" i="44" s="1"/>
  <c r="W49" i="44"/>
  <c r="W52" i="44" s="1"/>
  <c r="W54" i="44" s="1"/>
  <c r="W57" i="44" s="1"/>
  <c r="W60" i="44" s="1"/>
  <c r="I49" i="43"/>
  <c r="I52" i="43" s="1"/>
  <c r="I54" i="43" s="1"/>
  <c r="I57" i="43" s="1"/>
  <c r="I60" i="43" s="1"/>
  <c r="E49" i="40"/>
  <c r="E52" i="40" s="1"/>
  <c r="E54" i="40" s="1"/>
  <c r="E57" i="40" s="1"/>
  <c r="E60" i="40" s="1"/>
  <c r="M49" i="40"/>
  <c r="M52" i="40" s="1"/>
  <c r="M54" i="40" s="1"/>
  <c r="M57" i="40" s="1"/>
  <c r="M60" i="40" s="1"/>
  <c r="U49" i="40"/>
  <c r="U52" i="40" s="1"/>
  <c r="U54" i="40" s="1"/>
  <c r="U57" i="40" s="1"/>
  <c r="U60" i="40" s="1"/>
  <c r="H49" i="36"/>
  <c r="H52" i="36" s="1"/>
  <c r="H54" i="36" s="1"/>
  <c r="H57" i="36" s="1"/>
  <c r="H60" i="36" s="1"/>
  <c r="P49" i="36"/>
  <c r="P52" i="36" s="1"/>
  <c r="P54" i="36" s="1"/>
  <c r="P57" i="36" s="1"/>
  <c r="P60" i="36" s="1"/>
  <c r="X49" i="36"/>
  <c r="F49" i="33"/>
  <c r="F52" i="33" s="1"/>
  <c r="F54" i="33" s="1"/>
  <c r="F57" i="33" s="1"/>
  <c r="F60" i="33" s="1"/>
  <c r="N49" i="33"/>
  <c r="N52" i="33" s="1"/>
  <c r="N54" i="33" s="1"/>
  <c r="N57" i="33" s="1"/>
  <c r="N60" i="33" s="1"/>
  <c r="V49" i="33"/>
  <c r="V52" i="33" s="1"/>
  <c r="V54" i="33" s="1"/>
  <c r="V57" i="33" s="1"/>
  <c r="V60" i="33" s="1"/>
  <c r="I49" i="32"/>
  <c r="I52" i="32" s="1"/>
  <c r="I54" i="32" s="1"/>
  <c r="I57" i="32" s="1"/>
  <c r="I60" i="32" s="1"/>
  <c r="Z33" i="22"/>
  <c r="H49" i="22"/>
  <c r="H52" i="22" s="1"/>
  <c r="H54" i="22" s="1"/>
  <c r="H57" i="22" s="1"/>
  <c r="H60" i="22" s="1"/>
  <c r="X49" i="22"/>
  <c r="O49" i="21"/>
  <c r="O52" i="21" s="1"/>
  <c r="O54" i="21" s="1"/>
  <c r="O57" i="21" s="1"/>
  <c r="O60" i="21" s="1"/>
  <c r="F49" i="21"/>
  <c r="F52" i="21" s="1"/>
  <c r="F54" i="21" s="1"/>
  <c r="F57" i="21" s="1"/>
  <c r="F60" i="21" s="1"/>
  <c r="E49" i="17"/>
  <c r="E52" i="17" s="1"/>
  <c r="E54" i="17" s="1"/>
  <c r="E57" i="17" s="1"/>
  <c r="E60" i="17" s="1"/>
  <c r="M49" i="17"/>
  <c r="M52" i="17" s="1"/>
  <c r="M54" i="17" s="1"/>
  <c r="M57" i="17" s="1"/>
  <c r="M60" i="17" s="1"/>
  <c r="U49" i="17"/>
  <c r="U52" i="17" s="1"/>
  <c r="U54" i="17" s="1"/>
  <c r="U57" i="17" s="1"/>
  <c r="U60" i="17" s="1"/>
  <c r="AA49" i="16"/>
  <c r="AA52" i="16" s="1"/>
  <c r="AA54" i="16" s="1"/>
  <c r="AA57" i="16" s="1"/>
  <c r="AA60" i="16" s="1"/>
  <c r="J49" i="16"/>
  <c r="J52" i="16" s="1"/>
  <c r="J54" i="16" s="1"/>
  <c r="J57" i="16" s="1"/>
  <c r="J60" i="16" s="1"/>
  <c r="R49" i="16"/>
  <c r="R52" i="16" s="1"/>
  <c r="R54" i="16" s="1"/>
  <c r="R57" i="16" s="1"/>
  <c r="R60" i="16" s="1"/>
  <c r="AA49" i="15"/>
  <c r="AA52" i="15" s="1"/>
  <c r="AA54" i="15" s="1"/>
  <c r="AA57" i="15" s="1"/>
  <c r="AA60" i="15" s="1"/>
  <c r="F49" i="11"/>
  <c r="F52" i="11" s="1"/>
  <c r="F54" i="11" s="1"/>
  <c r="F57" i="11" s="1"/>
  <c r="F60" i="11" s="1"/>
  <c r="N49" i="11"/>
  <c r="N52" i="11" s="1"/>
  <c r="N54" i="11" s="1"/>
  <c r="N57" i="11" s="1"/>
  <c r="N60" i="11" s="1"/>
  <c r="V49" i="11"/>
  <c r="V52" i="11" s="1"/>
  <c r="V54" i="11" s="1"/>
  <c r="V57" i="11" s="1"/>
  <c r="V60" i="11" s="1"/>
  <c r="Y49" i="10"/>
  <c r="Y52" i="10" s="1"/>
  <c r="Y54" i="10" s="1"/>
  <c r="Y57" i="10" s="1"/>
  <c r="Y60" i="10" s="1"/>
  <c r="H49" i="10"/>
  <c r="H52" i="10" s="1"/>
  <c r="H54" i="10" s="1"/>
  <c r="H57" i="10" s="1"/>
  <c r="H60" i="10" s="1"/>
  <c r="P49" i="10"/>
  <c r="P52" i="10" s="1"/>
  <c r="P54" i="10" s="1"/>
  <c r="P57" i="10" s="1"/>
  <c r="P60" i="10" s="1"/>
  <c r="X49" i="10"/>
  <c r="F49" i="7"/>
  <c r="F52" i="7" s="1"/>
  <c r="F54" i="7" s="1"/>
  <c r="F57" i="7" s="1"/>
  <c r="F60" i="7" s="1"/>
  <c r="N49" i="7"/>
  <c r="N52" i="7" s="1"/>
  <c r="N54" i="7" s="1"/>
  <c r="N57" i="7" s="1"/>
  <c r="N60" i="7" s="1"/>
  <c r="V49" i="7"/>
  <c r="V52" i="7" s="1"/>
  <c r="V54" i="7" s="1"/>
  <c r="V57" i="7" s="1"/>
  <c r="V60" i="7" s="1"/>
  <c r="G49" i="5"/>
  <c r="G52" i="5" s="1"/>
  <c r="G54" i="5" s="1"/>
  <c r="G57" i="5" s="1"/>
  <c r="G60" i="5" s="1"/>
  <c r="O49" i="5"/>
  <c r="O52" i="5" s="1"/>
  <c r="O54" i="5" s="1"/>
  <c r="O57" i="5" s="1"/>
  <c r="O60" i="5" s="1"/>
  <c r="W49" i="5"/>
  <c r="W52" i="5" s="1"/>
  <c r="W54" i="5" s="1"/>
  <c r="W57" i="5" s="1"/>
  <c r="W60" i="5" s="1"/>
  <c r="N49" i="5"/>
  <c r="N52" i="5" s="1"/>
  <c r="N54" i="5" s="1"/>
  <c r="N57" i="5" s="1"/>
  <c r="N60" i="5" s="1"/>
  <c r="V49" i="5"/>
  <c r="V52" i="5" s="1"/>
  <c r="V54" i="5" s="1"/>
  <c r="V57" i="5" s="1"/>
  <c r="V60" i="5" s="1"/>
  <c r="G49" i="2"/>
  <c r="G52" i="2" s="1"/>
  <c r="G54" i="2" s="1"/>
  <c r="G57" i="2" s="1"/>
  <c r="G60" i="2" s="1"/>
  <c r="O49" i="2"/>
  <c r="O52" i="2" s="1"/>
  <c r="O54" i="2" s="1"/>
  <c r="O57" i="2" s="1"/>
  <c r="O60" i="2" s="1"/>
  <c r="W49" i="2"/>
  <c r="W52" i="2" s="1"/>
  <c r="W54" i="2" s="1"/>
  <c r="W57" i="2" s="1"/>
  <c r="W60" i="2" s="1"/>
  <c r="I49" i="44"/>
  <c r="I52" i="44" s="1"/>
  <c r="I54" i="44" s="1"/>
  <c r="I57" i="44" s="1"/>
  <c r="I60" i="44" s="1"/>
  <c r="Q49" i="44"/>
  <c r="Q52" i="44" s="1"/>
  <c r="Q54" i="44" s="1"/>
  <c r="Q57" i="44" s="1"/>
  <c r="Q60" i="44" s="1"/>
  <c r="Y49" i="44"/>
  <c r="Y52" i="44" s="1"/>
  <c r="Y54" i="44" s="1"/>
  <c r="Y57" i="44" s="1"/>
  <c r="Y60" i="44" s="1"/>
  <c r="D49" i="43"/>
  <c r="D52" i="43" s="1"/>
  <c r="D54" i="43" s="1"/>
  <c r="D57" i="43" s="1"/>
  <c r="D60" i="43" s="1"/>
  <c r="L49" i="43"/>
  <c r="L52" i="43" s="1"/>
  <c r="L54" i="43" s="1"/>
  <c r="L57" i="43" s="1"/>
  <c r="L60" i="43" s="1"/>
  <c r="T49" i="43"/>
  <c r="T52" i="43" s="1"/>
  <c r="T54" i="43" s="1"/>
  <c r="T57" i="43" s="1"/>
  <c r="T60" i="43" s="1"/>
  <c r="H49" i="41"/>
  <c r="H52" i="41" s="1"/>
  <c r="H54" i="41" s="1"/>
  <c r="H57" i="41" s="1"/>
  <c r="H60" i="41" s="1"/>
  <c r="P49" i="41"/>
  <c r="P52" i="41" s="1"/>
  <c r="P54" i="41" s="1"/>
  <c r="P57" i="41" s="1"/>
  <c r="P60" i="41" s="1"/>
  <c r="G49" i="40"/>
  <c r="G52" i="40" s="1"/>
  <c r="G54" i="40" s="1"/>
  <c r="G57" i="40" s="1"/>
  <c r="G60" i="40" s="1"/>
  <c r="O49" i="40"/>
  <c r="O52" i="40" s="1"/>
  <c r="O54" i="40" s="1"/>
  <c r="O57" i="40" s="1"/>
  <c r="O60" i="40" s="1"/>
  <c r="W49" i="40"/>
  <c r="W52" i="40" s="1"/>
  <c r="W54" i="40" s="1"/>
  <c r="W57" i="40" s="1"/>
  <c r="W60" i="40" s="1"/>
  <c r="J49" i="36"/>
  <c r="J52" i="36" s="1"/>
  <c r="J54" i="36" s="1"/>
  <c r="J57" i="36" s="1"/>
  <c r="J60" i="36" s="1"/>
  <c r="R49" i="36"/>
  <c r="R52" i="36" s="1"/>
  <c r="R54" i="36" s="1"/>
  <c r="R57" i="36" s="1"/>
  <c r="R60" i="36" s="1"/>
  <c r="Z33" i="36"/>
  <c r="H49" i="33"/>
  <c r="H52" i="33" s="1"/>
  <c r="H54" i="33" s="1"/>
  <c r="H57" i="33" s="1"/>
  <c r="H60" i="33" s="1"/>
  <c r="P49" i="33"/>
  <c r="P52" i="33" s="1"/>
  <c r="P54" i="33" s="1"/>
  <c r="P57" i="33" s="1"/>
  <c r="P60" i="33" s="1"/>
  <c r="J49" i="29"/>
  <c r="J52" i="29" s="1"/>
  <c r="J54" i="29" s="1"/>
  <c r="J57" i="29" s="1"/>
  <c r="J60" i="29" s="1"/>
  <c r="R49" i="29"/>
  <c r="R52" i="29" s="1"/>
  <c r="R54" i="29" s="1"/>
  <c r="R57" i="29" s="1"/>
  <c r="R60" i="29" s="1"/>
  <c r="Z48" i="24"/>
  <c r="Q49" i="21"/>
  <c r="Q52" i="21" s="1"/>
  <c r="Q54" i="21" s="1"/>
  <c r="Q57" i="21" s="1"/>
  <c r="Q60" i="21" s="1"/>
  <c r="Z48" i="21"/>
  <c r="D49" i="20"/>
  <c r="D52" i="20" s="1"/>
  <c r="D54" i="20" s="1"/>
  <c r="D57" i="20" s="1"/>
  <c r="D60" i="20" s="1"/>
  <c r="L49" i="20"/>
  <c r="L52" i="20" s="1"/>
  <c r="L54" i="20" s="1"/>
  <c r="L57" i="20" s="1"/>
  <c r="L60" i="20" s="1"/>
  <c r="T49" i="20"/>
  <c r="T52" i="20" s="1"/>
  <c r="T54" i="20" s="1"/>
  <c r="T57" i="20" s="1"/>
  <c r="T60" i="20" s="1"/>
  <c r="H49" i="19"/>
  <c r="H52" i="19" s="1"/>
  <c r="H54" i="19" s="1"/>
  <c r="H57" i="19" s="1"/>
  <c r="H60" i="19" s="1"/>
  <c r="P49" i="19"/>
  <c r="P52" i="19" s="1"/>
  <c r="P54" i="19" s="1"/>
  <c r="P57" i="19" s="1"/>
  <c r="P60" i="19" s="1"/>
  <c r="X49" i="19"/>
  <c r="Z49" i="19" s="1"/>
  <c r="E49" i="15"/>
  <c r="E52" i="15" s="1"/>
  <c r="E54" i="15" s="1"/>
  <c r="E57" i="15" s="1"/>
  <c r="E60" i="15" s="1"/>
  <c r="M49" i="15"/>
  <c r="M52" i="15" s="1"/>
  <c r="M54" i="15" s="1"/>
  <c r="M57" i="15" s="1"/>
  <c r="M60" i="15" s="1"/>
  <c r="G49" i="11"/>
  <c r="G52" i="11" s="1"/>
  <c r="G54" i="11" s="1"/>
  <c r="G57" i="11" s="1"/>
  <c r="G60" i="11" s="1"/>
  <c r="O49" i="11"/>
  <c r="O52" i="11" s="1"/>
  <c r="O54" i="11" s="1"/>
  <c r="O57" i="11" s="1"/>
  <c r="O60" i="11" s="1"/>
  <c r="W49" i="11"/>
  <c r="W52" i="11" s="1"/>
  <c r="W54" i="11" s="1"/>
  <c r="W57" i="11" s="1"/>
  <c r="W60" i="11" s="1"/>
  <c r="C49" i="10"/>
  <c r="C52" i="10" s="1"/>
  <c r="C54" i="10" s="1"/>
  <c r="C57" i="10" s="1"/>
  <c r="C60" i="10" s="1"/>
  <c r="K49" i="10"/>
  <c r="K52" i="10" s="1"/>
  <c r="K54" i="10" s="1"/>
  <c r="K57" i="10" s="1"/>
  <c r="K60" i="10" s="1"/>
  <c r="S49" i="10"/>
  <c r="S52" i="10" s="1"/>
  <c r="S54" i="10" s="1"/>
  <c r="S57" i="10" s="1"/>
  <c r="S60" i="10" s="1"/>
  <c r="AA49" i="10"/>
  <c r="AA52" i="10" s="1"/>
  <c r="AA54" i="10" s="1"/>
  <c r="AA57" i="10" s="1"/>
  <c r="AA60" i="10" s="1"/>
  <c r="Z48" i="10"/>
  <c r="E49" i="9"/>
  <c r="E52" i="9" s="1"/>
  <c r="E54" i="9" s="1"/>
  <c r="E57" i="9" s="1"/>
  <c r="E60" i="9" s="1"/>
  <c r="I49" i="7"/>
  <c r="I52" i="7" s="1"/>
  <c r="I54" i="7" s="1"/>
  <c r="I57" i="7" s="1"/>
  <c r="I60" i="7" s="1"/>
  <c r="Q49" i="7"/>
  <c r="Q52" i="7" s="1"/>
  <c r="Q54" i="7" s="1"/>
  <c r="Q57" i="7" s="1"/>
  <c r="Q60" i="7" s="1"/>
  <c r="Y49" i="7"/>
  <c r="Y52" i="7" s="1"/>
  <c r="Y54" i="7" s="1"/>
  <c r="Y57" i="7" s="1"/>
  <c r="Y60" i="7" s="1"/>
  <c r="H49" i="7"/>
  <c r="H52" i="7" s="1"/>
  <c r="H54" i="7" s="1"/>
  <c r="H57" i="7" s="1"/>
  <c r="H60" i="7" s="1"/>
  <c r="P49" i="7"/>
  <c r="P52" i="7" s="1"/>
  <c r="P54" i="7" s="1"/>
  <c r="P57" i="7" s="1"/>
  <c r="P60" i="7" s="1"/>
  <c r="Z48" i="7"/>
  <c r="P49" i="3"/>
  <c r="P52" i="3" s="1"/>
  <c r="P54" i="3" s="1"/>
  <c r="P57" i="3" s="1"/>
  <c r="P60" i="3" s="1"/>
  <c r="Z49" i="53"/>
  <c r="X52" i="53"/>
  <c r="Z49" i="55"/>
  <c r="X52" i="55"/>
  <c r="Z49" i="54"/>
  <c r="X52" i="54"/>
  <c r="X52" i="48"/>
  <c r="Z49" i="48"/>
  <c r="Z33" i="53"/>
  <c r="Z49" i="50"/>
  <c r="X52" i="50"/>
  <c r="Z33" i="54"/>
  <c r="Z49" i="43"/>
  <c r="X52" i="43"/>
  <c r="Z33" i="55"/>
  <c r="Z33" i="1"/>
  <c r="X49" i="1"/>
  <c r="Z49" i="46"/>
  <c r="X52" i="46"/>
  <c r="Z49" i="47"/>
  <c r="X52" i="47"/>
  <c r="Z49" i="51"/>
  <c r="X52" i="51"/>
  <c r="Z49" i="45"/>
  <c r="X52" i="45"/>
  <c r="Z33" i="50"/>
  <c r="X52" i="49"/>
  <c r="X52" i="38"/>
  <c r="Z49" i="38"/>
  <c r="Z33" i="51"/>
  <c r="R49" i="43"/>
  <c r="R52" i="43" s="1"/>
  <c r="R54" i="43" s="1"/>
  <c r="R57" i="43" s="1"/>
  <c r="R60" i="43" s="1"/>
  <c r="Z33" i="45"/>
  <c r="X52" i="44"/>
  <c r="Z33" i="46"/>
  <c r="X49" i="42"/>
  <c r="Z33" i="42"/>
  <c r="Z48" i="41"/>
  <c r="X49" i="41"/>
  <c r="Z33" i="47"/>
  <c r="Y49" i="41"/>
  <c r="Y52" i="41" s="1"/>
  <c r="Y54" i="41" s="1"/>
  <c r="Y57" i="41" s="1"/>
  <c r="Y60" i="41" s="1"/>
  <c r="Z33" i="41"/>
  <c r="Y49" i="40"/>
  <c r="Y52" i="40" s="1"/>
  <c r="Y54" i="40" s="1"/>
  <c r="Y57" i="40" s="1"/>
  <c r="Y60" i="40" s="1"/>
  <c r="Z48" i="40"/>
  <c r="X52" i="37"/>
  <c r="Z49" i="37"/>
  <c r="W49" i="43"/>
  <c r="W52" i="43" s="1"/>
  <c r="W54" i="43" s="1"/>
  <c r="W57" i="43" s="1"/>
  <c r="W60" i="43" s="1"/>
  <c r="D49" i="40"/>
  <c r="D52" i="40" s="1"/>
  <c r="D54" i="40" s="1"/>
  <c r="D57" i="40" s="1"/>
  <c r="D60" i="40" s="1"/>
  <c r="L49" i="40"/>
  <c r="L52" i="40" s="1"/>
  <c r="L54" i="40" s="1"/>
  <c r="L57" i="40" s="1"/>
  <c r="L60" i="40" s="1"/>
  <c r="T49" i="40"/>
  <c r="T52" i="40" s="1"/>
  <c r="T54" i="40" s="1"/>
  <c r="T57" i="40" s="1"/>
  <c r="T60" i="40" s="1"/>
  <c r="X52" i="39"/>
  <c r="X52" i="32"/>
  <c r="Z49" i="32"/>
  <c r="Z49" i="36"/>
  <c r="X52" i="36"/>
  <c r="Z52" i="33"/>
  <c r="X54" i="33"/>
  <c r="Z33" i="37"/>
  <c r="Z49" i="35"/>
  <c r="X52" i="35"/>
  <c r="Z49" i="34"/>
  <c r="X52" i="34"/>
  <c r="Z33" i="38"/>
  <c r="Z33" i="39"/>
  <c r="Z33" i="34"/>
  <c r="Z49" i="30"/>
  <c r="X52" i="30"/>
  <c r="Z33" i="35"/>
  <c r="Z49" i="27"/>
  <c r="X52" i="27"/>
  <c r="X49" i="31"/>
  <c r="Z33" i="31"/>
  <c r="Z49" i="28"/>
  <c r="X52" i="28"/>
  <c r="Z49" i="29"/>
  <c r="Z49" i="26"/>
  <c r="X52" i="26"/>
  <c r="Z33" i="27"/>
  <c r="Z33" i="28"/>
  <c r="Z33" i="30"/>
  <c r="X52" i="29"/>
  <c r="X52" i="22"/>
  <c r="Z49" i="22"/>
  <c r="Z49" i="25"/>
  <c r="X52" i="25"/>
  <c r="X52" i="21"/>
  <c r="Z49" i="21"/>
  <c r="Z49" i="24"/>
  <c r="X52" i="24"/>
  <c r="Z49" i="23"/>
  <c r="X52" i="23"/>
  <c r="X52" i="15"/>
  <c r="Z33" i="23"/>
  <c r="Z48" i="22"/>
  <c r="Z33" i="24"/>
  <c r="X49" i="20"/>
  <c r="Z33" i="20"/>
  <c r="Z33" i="25"/>
  <c r="X52" i="19"/>
  <c r="X52" i="18"/>
  <c r="Z49" i="18"/>
  <c r="Z49" i="17"/>
  <c r="X52" i="17"/>
  <c r="Z48" i="19"/>
  <c r="Y49" i="19"/>
  <c r="Y52" i="19" s="1"/>
  <c r="Y54" i="19" s="1"/>
  <c r="Y57" i="19" s="1"/>
  <c r="Y60" i="19" s="1"/>
  <c r="Z49" i="13"/>
  <c r="X52" i="13"/>
  <c r="Z49" i="9"/>
  <c r="X52" i="9"/>
  <c r="Z49" i="12"/>
  <c r="X52" i="12"/>
  <c r="X52" i="10"/>
  <c r="Z49" i="10"/>
  <c r="Z33" i="17"/>
  <c r="Z49" i="14"/>
  <c r="X52" i="14"/>
  <c r="Z49" i="11"/>
  <c r="Z33" i="18"/>
  <c r="X49" i="16"/>
  <c r="Z33" i="16"/>
  <c r="I49" i="15"/>
  <c r="I52" i="15" s="1"/>
  <c r="I54" i="15" s="1"/>
  <c r="I57" i="15" s="1"/>
  <c r="I60" i="15" s="1"/>
  <c r="Q49" i="15"/>
  <c r="Q52" i="15" s="1"/>
  <c r="Q54" i="15" s="1"/>
  <c r="Q57" i="15" s="1"/>
  <c r="Q60" i="15" s="1"/>
  <c r="Y49" i="15"/>
  <c r="Y52" i="15" s="1"/>
  <c r="Y54" i="15" s="1"/>
  <c r="Y57" i="15" s="1"/>
  <c r="Y60" i="15" s="1"/>
  <c r="Z48" i="15"/>
  <c r="C49" i="7"/>
  <c r="C52" i="7" s="1"/>
  <c r="C54" i="7" s="1"/>
  <c r="C57" i="7" s="1"/>
  <c r="C60" i="7" s="1"/>
  <c r="Z33" i="12"/>
  <c r="X52" i="11"/>
  <c r="Z33" i="13"/>
  <c r="Z33" i="9"/>
  <c r="Z33" i="14"/>
  <c r="V49" i="10"/>
  <c r="V52" i="10" s="1"/>
  <c r="V54" i="10" s="1"/>
  <c r="V57" i="10" s="1"/>
  <c r="V60" i="10" s="1"/>
  <c r="X52" i="8"/>
  <c r="G49" i="9"/>
  <c r="G52" i="9" s="1"/>
  <c r="G54" i="9" s="1"/>
  <c r="G57" i="9" s="1"/>
  <c r="G60" i="9" s="1"/>
  <c r="O49" i="9"/>
  <c r="O52" i="9" s="1"/>
  <c r="O54" i="9" s="1"/>
  <c r="O57" i="9" s="1"/>
  <c r="O60" i="9" s="1"/>
  <c r="W49" i="9"/>
  <c r="W52" i="9" s="1"/>
  <c r="W54" i="9" s="1"/>
  <c r="W57" i="9" s="1"/>
  <c r="W60" i="9" s="1"/>
  <c r="X49" i="6"/>
  <c r="Z33" i="6"/>
  <c r="Z49" i="5"/>
  <c r="X52" i="5"/>
  <c r="X49" i="7"/>
  <c r="Z33" i="8"/>
  <c r="X49" i="4"/>
  <c r="Z33" i="4"/>
  <c r="I49" i="5"/>
  <c r="I52" i="5" s="1"/>
  <c r="I54" i="5" s="1"/>
  <c r="I57" i="5" s="1"/>
  <c r="I60" i="5" s="1"/>
  <c r="Q49" i="5"/>
  <c r="Q52" i="5" s="1"/>
  <c r="Q54" i="5" s="1"/>
  <c r="Q57" i="5" s="1"/>
  <c r="Q60" i="5" s="1"/>
  <c r="Y49" i="5"/>
  <c r="Y52" i="5" s="1"/>
  <c r="Y54" i="5" s="1"/>
  <c r="Y57" i="5" s="1"/>
  <c r="Y60" i="5" s="1"/>
  <c r="Z48" i="5"/>
  <c r="I49" i="3"/>
  <c r="I52" i="3" s="1"/>
  <c r="I54" i="3" s="1"/>
  <c r="I57" i="3" s="1"/>
  <c r="I60" i="3" s="1"/>
  <c r="Q49" i="3"/>
  <c r="Q52" i="3" s="1"/>
  <c r="Q54" i="3" s="1"/>
  <c r="Q57" i="3" s="1"/>
  <c r="Q60" i="3" s="1"/>
  <c r="Y49" i="3"/>
  <c r="Y52" i="3" s="1"/>
  <c r="Y54" i="3" s="1"/>
  <c r="Y57" i="3" s="1"/>
  <c r="Y60" i="3" s="1"/>
  <c r="Z48" i="3"/>
  <c r="J49" i="2"/>
  <c r="J52" i="2" s="1"/>
  <c r="J54" i="2" s="1"/>
  <c r="J57" i="2" s="1"/>
  <c r="J60" i="2" s="1"/>
  <c r="R49" i="2"/>
  <c r="R52" i="2" s="1"/>
  <c r="R54" i="2" s="1"/>
  <c r="R57" i="2" s="1"/>
  <c r="R60" i="2" s="1"/>
  <c r="C49" i="3"/>
  <c r="C52" i="3" s="1"/>
  <c r="C54" i="3" s="1"/>
  <c r="C57" i="3" s="1"/>
  <c r="C60" i="3" s="1"/>
  <c r="K49" i="3"/>
  <c r="K52" i="3" s="1"/>
  <c r="K54" i="3" s="1"/>
  <c r="K57" i="3" s="1"/>
  <c r="K60" i="3" s="1"/>
  <c r="S49" i="3"/>
  <c r="S52" i="3" s="1"/>
  <c r="S54" i="3" s="1"/>
  <c r="S57" i="3" s="1"/>
  <c r="S60" i="3" s="1"/>
  <c r="X49" i="3"/>
  <c r="D49" i="2"/>
  <c r="D52" i="2" s="1"/>
  <c r="D54" i="2" s="1"/>
  <c r="D57" i="2" s="1"/>
  <c r="D60" i="2" s="1"/>
  <c r="L49" i="2"/>
  <c r="L52" i="2" s="1"/>
  <c r="L54" i="2" s="1"/>
  <c r="L57" i="2" s="1"/>
  <c r="L60" i="2" s="1"/>
  <c r="T49" i="2"/>
  <c r="T52" i="2" s="1"/>
  <c r="T54" i="2" s="1"/>
  <c r="T57" i="2" s="1"/>
  <c r="T60" i="2" s="1"/>
  <c r="X52" i="52" l="1"/>
  <c r="Z52" i="52" s="1"/>
  <c r="X60" i="2"/>
  <c r="Z60" i="2" s="1"/>
  <c r="Z52" i="2"/>
  <c r="Z49" i="2"/>
  <c r="Z54" i="2"/>
  <c r="Z52" i="5"/>
  <c r="X54" i="5"/>
  <c r="Z52" i="13"/>
  <c r="X54" i="13"/>
  <c r="Z52" i="19"/>
  <c r="X54" i="19"/>
  <c r="Z49" i="15"/>
  <c r="X54" i="25"/>
  <c r="Z52" i="25"/>
  <c r="X54" i="26"/>
  <c r="Z52" i="26"/>
  <c r="X54" i="37"/>
  <c r="Z52" i="37"/>
  <c r="X52" i="41"/>
  <c r="Z49" i="41"/>
  <c r="Z52" i="15"/>
  <c r="X54" i="15"/>
  <c r="Z52" i="35"/>
  <c r="X54" i="35"/>
  <c r="X54" i="32"/>
  <c r="Z52" i="32"/>
  <c r="X54" i="47"/>
  <c r="Z52" i="47"/>
  <c r="Z52" i="48"/>
  <c r="X54" i="48"/>
  <c r="Z52" i="23"/>
  <c r="X54" i="23"/>
  <c r="Z52" i="30"/>
  <c r="X54" i="30"/>
  <c r="Z52" i="39"/>
  <c r="X54" i="39"/>
  <c r="Z52" i="38"/>
  <c r="X54" i="38"/>
  <c r="Z52" i="43"/>
  <c r="X54" i="43"/>
  <c r="Z52" i="54"/>
  <c r="X54" i="54"/>
  <c r="Z52" i="22"/>
  <c r="X54" i="22"/>
  <c r="Z49" i="42"/>
  <c r="X52" i="42"/>
  <c r="Z52" i="49"/>
  <c r="X54" i="49"/>
  <c r="Z49" i="16"/>
  <c r="X52" i="16"/>
  <c r="Z52" i="12"/>
  <c r="X54" i="12"/>
  <c r="X54" i="17"/>
  <c r="Z52" i="17"/>
  <c r="Z49" i="20"/>
  <c r="X52" i="20"/>
  <c r="Z52" i="24"/>
  <c r="X54" i="24"/>
  <c r="Z52" i="29"/>
  <c r="X54" i="29"/>
  <c r="Z54" i="33"/>
  <c r="X57" i="33"/>
  <c r="Z52" i="55"/>
  <c r="X54" i="55"/>
  <c r="Z49" i="4"/>
  <c r="X52" i="4"/>
  <c r="Z52" i="28"/>
  <c r="X54" i="28"/>
  <c r="Z52" i="11"/>
  <c r="X54" i="11"/>
  <c r="Z52" i="44"/>
  <c r="X54" i="44"/>
  <c r="Z52" i="45"/>
  <c r="X54" i="45"/>
  <c r="Z52" i="50"/>
  <c r="X54" i="50"/>
  <c r="Z49" i="6"/>
  <c r="X52" i="6"/>
  <c r="Z52" i="46"/>
  <c r="X54" i="46"/>
  <c r="Z52" i="9"/>
  <c r="X54" i="9"/>
  <c r="X52" i="31"/>
  <c r="Z49" i="31"/>
  <c r="Z52" i="36"/>
  <c r="X54" i="36"/>
  <c r="X54" i="40"/>
  <c r="Z52" i="40"/>
  <c r="X54" i="53"/>
  <c r="Z52" i="53"/>
  <c r="X52" i="3"/>
  <c r="Z49" i="3"/>
  <c r="Z52" i="10"/>
  <c r="X54" i="10"/>
  <c r="Z49" i="7"/>
  <c r="X52" i="7"/>
  <c r="Z52" i="8"/>
  <c r="X54" i="8"/>
  <c r="Z52" i="14"/>
  <c r="X54" i="14"/>
  <c r="Z52" i="18"/>
  <c r="X54" i="18"/>
  <c r="Z52" i="21"/>
  <c r="X54" i="21"/>
  <c r="Z52" i="27"/>
  <c r="X54" i="27"/>
  <c r="Z52" i="34"/>
  <c r="X54" i="34"/>
  <c r="Z49" i="40"/>
  <c r="Z52" i="51"/>
  <c r="X54" i="51"/>
  <c r="Z49" i="1"/>
  <c r="X52" i="1"/>
  <c r="X54" i="52" l="1"/>
  <c r="Z52" i="3"/>
  <c r="X54" i="3"/>
  <c r="Z52" i="31"/>
  <c r="X54" i="31"/>
  <c r="Z54" i="17"/>
  <c r="X57" i="17"/>
  <c r="Z54" i="25"/>
  <c r="X57" i="25"/>
  <c r="Z54" i="9"/>
  <c r="X57" i="9"/>
  <c r="Z54" i="39"/>
  <c r="X57" i="39"/>
  <c r="Z54" i="8"/>
  <c r="X57" i="8"/>
  <c r="Z54" i="29"/>
  <c r="X57" i="29"/>
  <c r="Z52" i="7"/>
  <c r="X54" i="7"/>
  <c r="Z54" i="45"/>
  <c r="X57" i="45"/>
  <c r="X57" i="24"/>
  <c r="Z54" i="24"/>
  <c r="Z52" i="16"/>
  <c r="X54" i="16"/>
  <c r="Z54" i="54"/>
  <c r="X57" i="54"/>
  <c r="X57" i="30"/>
  <c r="Z54" i="30"/>
  <c r="Z54" i="27"/>
  <c r="X57" i="27"/>
  <c r="Z54" i="12"/>
  <c r="X57" i="12"/>
  <c r="Z54" i="19"/>
  <c r="X57" i="19"/>
  <c r="Z54" i="40"/>
  <c r="X57" i="40"/>
  <c r="X57" i="32"/>
  <c r="Z54" i="32"/>
  <c r="X57" i="37"/>
  <c r="Z54" i="37"/>
  <c r="Z54" i="13"/>
  <c r="X57" i="13"/>
  <c r="X57" i="22"/>
  <c r="Z54" i="22"/>
  <c r="X57" i="53"/>
  <c r="Z54" i="53"/>
  <c r="Z52" i="41"/>
  <c r="X54" i="41"/>
  <c r="Z52" i="4"/>
  <c r="X54" i="4"/>
  <c r="Z54" i="18"/>
  <c r="X57" i="18"/>
  <c r="Z54" i="10"/>
  <c r="X57" i="10"/>
  <c r="Z54" i="36"/>
  <c r="X57" i="36"/>
  <c r="Z52" i="6"/>
  <c r="X54" i="6"/>
  <c r="Z54" i="44"/>
  <c r="X57" i="44"/>
  <c r="Z54" i="55"/>
  <c r="X57" i="55"/>
  <c r="Z52" i="20"/>
  <c r="X54" i="20"/>
  <c r="Z54" i="49"/>
  <c r="X57" i="49"/>
  <c r="Z54" i="43"/>
  <c r="X57" i="43"/>
  <c r="Z54" i="23"/>
  <c r="X57" i="23"/>
  <c r="Z54" i="35"/>
  <c r="X57" i="35"/>
  <c r="Z54" i="52"/>
  <c r="X57" i="52"/>
  <c r="X54" i="1"/>
  <c r="Z52" i="1"/>
  <c r="Z54" i="21"/>
  <c r="X57" i="21"/>
  <c r="X57" i="46"/>
  <c r="Z54" i="46"/>
  <c r="Z54" i="26"/>
  <c r="X57" i="26"/>
  <c r="Z54" i="5"/>
  <c r="X57" i="5"/>
  <c r="Z54" i="28"/>
  <c r="X57" i="28"/>
  <c r="Z54" i="47"/>
  <c r="X57" i="47"/>
  <c r="Z54" i="51"/>
  <c r="X57" i="51"/>
  <c r="Z54" i="34"/>
  <c r="X57" i="34"/>
  <c r="Z54" i="14"/>
  <c r="X57" i="14"/>
  <c r="Z54" i="50"/>
  <c r="X57" i="50"/>
  <c r="Z54" i="11"/>
  <c r="X57" i="11"/>
  <c r="Z57" i="33"/>
  <c r="X60" i="33"/>
  <c r="Z60" i="33" s="1"/>
  <c r="Z52" i="42"/>
  <c r="X54" i="42"/>
  <c r="Z54" i="38"/>
  <c r="X57" i="38"/>
  <c r="Z54" i="48"/>
  <c r="X57" i="48"/>
  <c r="Z54" i="15"/>
  <c r="X57" i="15"/>
  <c r="Z57" i="28" l="1"/>
  <c r="X60" i="28"/>
  <c r="Z60" i="28" s="1"/>
  <c r="Z57" i="38"/>
  <c r="X60" i="38"/>
  <c r="Z60" i="38" s="1"/>
  <c r="Z57" i="50"/>
  <c r="X60" i="50"/>
  <c r="Z60" i="50" s="1"/>
  <c r="Z57" i="47"/>
  <c r="X60" i="47"/>
  <c r="Z60" i="47" s="1"/>
  <c r="Z57" i="35"/>
  <c r="X60" i="35"/>
  <c r="Z60" i="35" s="1"/>
  <c r="Z54" i="20"/>
  <c r="X57" i="20"/>
  <c r="Z57" i="36"/>
  <c r="X60" i="36"/>
  <c r="Z60" i="36" s="1"/>
  <c r="Z54" i="41"/>
  <c r="X57" i="41"/>
  <c r="Z57" i="12"/>
  <c r="X60" i="12"/>
  <c r="Z60" i="12" s="1"/>
  <c r="X57" i="16"/>
  <c r="Z54" i="16"/>
  <c r="X60" i="29"/>
  <c r="Z60" i="29" s="1"/>
  <c r="Z57" i="29"/>
  <c r="Z57" i="25"/>
  <c r="X60" i="25"/>
  <c r="Z60" i="25" s="1"/>
  <c r="X60" i="37"/>
  <c r="Z60" i="37" s="1"/>
  <c r="Z57" i="37"/>
  <c r="X60" i="21"/>
  <c r="Z60" i="21" s="1"/>
  <c r="Z57" i="21"/>
  <c r="Z57" i="24"/>
  <c r="X60" i="24"/>
  <c r="Z60" i="24" s="1"/>
  <c r="X60" i="55"/>
  <c r="Z60" i="55" s="1"/>
  <c r="Z57" i="55"/>
  <c r="Z57" i="8"/>
  <c r="X60" i="8"/>
  <c r="Z60" i="8" s="1"/>
  <c r="Z57" i="18"/>
  <c r="X60" i="18"/>
  <c r="Z60" i="18" s="1"/>
  <c r="Z57" i="40"/>
  <c r="X60" i="40"/>
  <c r="Z60" i="40" s="1"/>
  <c r="X60" i="45"/>
  <c r="Z60" i="45" s="1"/>
  <c r="Z57" i="45"/>
  <c r="Z57" i="39"/>
  <c r="X60" i="39"/>
  <c r="Z60" i="39" s="1"/>
  <c r="Z54" i="31"/>
  <c r="X57" i="31"/>
  <c r="Z57" i="46"/>
  <c r="X60" i="46"/>
  <c r="Z60" i="46" s="1"/>
  <c r="X60" i="14"/>
  <c r="Z60" i="14" s="1"/>
  <c r="Z57" i="14"/>
  <c r="Z57" i="10"/>
  <c r="X60" i="10"/>
  <c r="Z60" i="10" s="1"/>
  <c r="Z57" i="32"/>
  <c r="X60" i="32"/>
  <c r="Z60" i="32" s="1"/>
  <c r="Z57" i="15"/>
  <c r="X60" i="15"/>
  <c r="Z60" i="15" s="1"/>
  <c r="X60" i="5"/>
  <c r="Z60" i="5" s="1"/>
  <c r="Z57" i="5"/>
  <c r="X60" i="43"/>
  <c r="Z60" i="43" s="1"/>
  <c r="Z57" i="43"/>
  <c r="X57" i="1"/>
  <c r="Z54" i="1"/>
  <c r="X60" i="22"/>
  <c r="Z60" i="22" s="1"/>
  <c r="Z57" i="22"/>
  <c r="Z57" i="30"/>
  <c r="X60" i="30"/>
  <c r="Z60" i="30" s="1"/>
  <c r="Z54" i="42"/>
  <c r="X57" i="42"/>
  <c r="X60" i="17"/>
  <c r="Z60" i="17" s="1"/>
  <c r="Z57" i="17"/>
  <c r="Z57" i="48"/>
  <c r="X60" i="48"/>
  <c r="Z60" i="48" s="1"/>
  <c r="Z57" i="11"/>
  <c r="X60" i="11"/>
  <c r="Z60" i="11" s="1"/>
  <c r="Z57" i="51"/>
  <c r="X60" i="51"/>
  <c r="Z60" i="51" s="1"/>
  <c r="Z57" i="26"/>
  <c r="X60" i="26"/>
  <c r="Z60" i="26" s="1"/>
  <c r="Z57" i="52"/>
  <c r="X60" i="52"/>
  <c r="Z60" i="52" s="1"/>
  <c r="Z57" i="49"/>
  <c r="X60" i="49"/>
  <c r="Z60" i="49" s="1"/>
  <c r="X57" i="6"/>
  <c r="Z54" i="6"/>
  <c r="Z54" i="4"/>
  <c r="X57" i="4"/>
  <c r="Z57" i="13"/>
  <c r="X60" i="13"/>
  <c r="Z60" i="13" s="1"/>
  <c r="Z57" i="19"/>
  <c r="X60" i="19"/>
  <c r="Z60" i="19" s="1"/>
  <c r="Z57" i="54"/>
  <c r="X60" i="54"/>
  <c r="Z60" i="54" s="1"/>
  <c r="Z54" i="7"/>
  <c r="X57" i="7"/>
  <c r="X60" i="9"/>
  <c r="Z60" i="9" s="1"/>
  <c r="Z57" i="9"/>
  <c r="Z54" i="3"/>
  <c r="X57" i="3"/>
  <c r="X60" i="23"/>
  <c r="Z60" i="23" s="1"/>
  <c r="Z57" i="23"/>
  <c r="Z57" i="27"/>
  <c r="X60" i="27"/>
  <c r="Z60" i="27" s="1"/>
  <c r="X60" i="53"/>
  <c r="Z60" i="53" s="1"/>
  <c r="Z57" i="53"/>
  <c r="Z57" i="34"/>
  <c r="X60" i="34"/>
  <c r="Z60" i="34" s="1"/>
  <c r="Z57" i="44"/>
  <c r="X60" i="44"/>
  <c r="Z60" i="44" s="1"/>
  <c r="Z57" i="41" l="1"/>
  <c r="X60" i="41"/>
  <c r="Z60" i="41" s="1"/>
  <c r="Z57" i="4"/>
  <c r="X60" i="4"/>
  <c r="Z60" i="4" s="1"/>
  <c r="Z57" i="31"/>
  <c r="X60" i="31"/>
  <c r="Z60" i="31" s="1"/>
  <c r="Z57" i="20"/>
  <c r="X60" i="20"/>
  <c r="Z60" i="20" s="1"/>
  <c r="Z57" i="1"/>
  <c r="X60" i="1"/>
  <c r="Z60" i="1" s="1"/>
  <c r="X60" i="16"/>
  <c r="Z60" i="16" s="1"/>
  <c r="Z57" i="16"/>
  <c r="Z57" i="42"/>
  <c r="X60" i="42"/>
  <c r="Z60" i="42" s="1"/>
  <c r="Z57" i="3"/>
  <c r="X60" i="3"/>
  <c r="Z60" i="3" s="1"/>
  <c r="Z57" i="7"/>
  <c r="X60" i="7"/>
  <c r="Z60" i="7" s="1"/>
  <c r="X60" i="6"/>
  <c r="Z60" i="6" s="1"/>
  <c r="Z57" i="6"/>
</calcChain>
</file>

<file path=xl/sharedStrings.xml><?xml version="1.0" encoding="utf-8"?>
<sst xmlns="http://schemas.openxmlformats.org/spreadsheetml/2006/main" count="8085" uniqueCount="141">
  <si>
    <t>Kwazulu-Natal: eThekwini (ETH) - Table C4 Quarterly Budgeted Financial Performance ( Energy sources  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</si>
  <si>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</si>
  <si>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</si>
  <si>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</si>
  <si>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</si>
  <si>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</si>
  <si>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</si>
  <si>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</si>
  <si>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</si>
  <si>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</si>
  <si>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</si>
  <si>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</si>
  <si>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</si>
  <si>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</si>
  <si>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</si>
  <si>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</si>
  <si>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</si>
  <si>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</si>
  <si>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</si>
  <si>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</si>
  <si>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</si>
  <si>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</si>
  <si>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</si>
  <si>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</si>
  <si>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</si>
  <si>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</si>
  <si>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</si>
  <si>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</si>
  <si>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</si>
  <si>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</si>
  <si>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</si>
  <si>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</si>
  <si>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</si>
  <si>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</si>
  <si>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</si>
  <si>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</si>
  <si>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</si>
  <si>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</si>
  <si>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</si>
  <si>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</si>
  <si>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</si>
  <si>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</si>
  <si>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</si>
  <si>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</si>
  <si>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</si>
  <si>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</si>
  <si>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</si>
  <si>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</si>
  <si>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</si>
  <si>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</si>
  <si>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</si>
  <si>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</si>
  <si>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</si>
  <si>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</si>
  <si>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</si>
  <si>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</si>
  <si>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</si>
  <si>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</si>
  <si>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</si>
  <si>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</si>
  <si>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</si>
  <si>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</si>
  <si>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</si>
  <si>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</si>
  <si>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</si>
  <si>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</si>
  <si>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</si>
  <si>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</si>
  <si>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</si>
  <si>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</si>
  <si>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</si>
  <si>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</si>
  <si>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</si>
  <si>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</si>
  <si>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</si>
  <si>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</si>
  <si>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</si>
  <si>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</si>
  <si>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</si>
  <si>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</si>
  <si>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</si>
  <si>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</si>
  <si>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</si>
  <si>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</si>
  <si>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</si>
  <si>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</si>
  <si>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Kwazulu-Natal: Umdoni (KZN212) - Table C4 Quarterly Budgeted Financial Performance ( Energy sources                                     ) for 2nd Quarter ended 31 December 2025 (Figures Finalised as at 2026/01/30)</t>
  </si>
  <si>
    <t>Kwazulu-Natal: Umzumbe (KZN213) - Table C4 Quarterly Budgeted Financial Performance ( Energy sources                                     ) for 2nd Quarter ended 31 December 2025 (Figures Finalised as at 2026/01/30)</t>
  </si>
  <si>
    <t>Kwazulu-Natal: uMuziwabantu (KZN214) - Table C4 Quarterly Budgeted Financial Performance ( Energy sources                                     ) for 2nd Quarter ended 31 December 2025 (Figures Finalised as at 2026/01/30)</t>
  </si>
  <si>
    <t>Kwazulu-Natal: Ray Nkonyeni (KZN216) - Table C4 Quarterly Budgeted Financial Performance ( Energy sources                                     ) for 2nd Quarter ended 31 December 2025 (Figures Finalised as at 2026/01/30)</t>
  </si>
  <si>
    <t>Kwazulu-Natal: Ugu (DC21) - Table C4 Quarterly Budgeted Financial Performance ( Energy sources                                     ) for 2nd Quarter ended 31 December 2025 (Figures Finalised as at 2026/01/30)</t>
  </si>
  <si>
    <t>Kwazulu-Natal: uMshwathi (KZN221) - Table C4 Quarterly Budgeted Financial Performance ( Energy sources                                     ) for 2nd Quarter ended 31 December 2025 (Figures Finalised as at 2026/01/30)</t>
  </si>
  <si>
    <t>Kwazulu-Natal: uMngeni (KZN222) - Table C4 Quarterly Budgeted Financial Performance ( Energy sources                                     ) for 2nd Quarter ended 31 December 2025 (Figures Finalised as at 2026/01/30)</t>
  </si>
  <si>
    <t>Kwazulu-Natal: Mpofana (KZN223) - Table C4 Quarterly Budgeted Financial Performance ( Energy sources                                     ) for 2nd Quarter ended 31 December 2025 (Figures Finalised as at 2026/01/30)</t>
  </si>
  <si>
    <t>Kwazulu-Natal: Impendle (KZN224) - Table C4 Quarterly Budgeted Financial Performance ( Energy sources                                     ) for 2nd Quarter ended 31 December 2025 (Figures Finalised as at 2026/01/30)</t>
  </si>
  <si>
    <t>Kwazulu-Natal: Msunduzi (KZN225) - Table C4 Quarterly Budgeted Financial Performance ( Energy sources                                     ) for 2nd Quarter ended 31 December 2025 (Figures Finalised as at 2026/01/30)</t>
  </si>
  <si>
    <t>Kwazulu-Natal: Mkhambathini (KZN226) - Table C4 Quarterly Budgeted Financial Performance ( Energy sources                                     ) for 2nd Quarter ended 31 December 2025 (Figures Finalised as at 2026/01/30)</t>
  </si>
  <si>
    <t>Kwazulu-Natal: Richmond (KZN227) - Table C4 Quarterly Budgeted Financial Performance ( Energy sources                                     ) for 2nd Quarter ended 31 December 2025 (Figures Finalised as at 2026/01/30)</t>
  </si>
  <si>
    <t>Kwazulu-Natal: uMgungundlovu (DC22) - Table C4 Quarterly Budgeted Financial Performance ( Energy sources                                     ) for 2nd Quarter ended 31 December 2025 (Figures Finalised as at 2026/01/30)</t>
  </si>
  <si>
    <t>Kwazulu-Natal: Okhahlamba (KZN235) - Table C4 Quarterly Budgeted Financial Performance ( Energy sources                                     ) for 2nd Quarter ended 31 December 2025 (Figures Finalised as at 2026/01/30)</t>
  </si>
  <si>
    <t>Kwazulu-Natal: Inkosi Langalibalele (KZN237) - Table C4 Quarterly Budgeted Financial Performance ( Energy sources                                     ) for 2nd Quarter ended 31 December 2025 (Figures Finalised as at 2026/01/30)</t>
  </si>
  <si>
    <t>Kwazulu-Natal: Alfred Duma (KZN238) - Table C4 Quarterly Budgeted Financial Performance ( Energy sources                                     ) for 2nd Quarter ended 31 December 2025 (Figures Finalised as at 2026/01/30)</t>
  </si>
  <si>
    <t>Kwazulu-Natal: Uthukela (DC23) - Table C4 Quarterly Budgeted Financial Performance ( Energy sources                                     ) for 2nd Quarter ended 31 December 2025 (Figures Finalised as at 2026/01/30)</t>
  </si>
  <si>
    <t>Kwazulu-Natal: Endumeni (KZN241) - Table C4 Quarterly Budgeted Financial Performance ( Energy sources                                     ) for 2nd Quarter ended 31 December 2025 (Figures Finalised as at 2026/01/30)</t>
  </si>
  <si>
    <t>Kwazulu-Natal: Nquthu (KZN242) - Table C4 Quarterly Budgeted Financial Performance ( Energy sources                                     ) for 2nd Quarter ended 31 December 2025 (Figures Finalised as at 2026/01/30)</t>
  </si>
  <si>
    <t>Kwazulu-Natal: Msinga (KZN244) - Table C4 Quarterly Budgeted Financial Performance ( Energy sources                                     ) for 2nd Quarter ended 31 December 2025 (Figures Finalised as at 2026/01/30)</t>
  </si>
  <si>
    <t>Kwazulu-Natal: Umvoti (KZN245) - Table C4 Quarterly Budgeted Financial Performance ( Energy sources                                     ) for 2nd Quarter ended 31 December 2025 (Figures Finalised as at 2026/01/30)</t>
  </si>
  <si>
    <t>Kwazulu-Natal: Umzinyathi (DC24) - Table C4 Quarterly Budgeted Financial Performance ( Energy sources                                     ) for 2nd Quarter ended 31 December 2025 (Figures Finalised as at 2026/01/30)</t>
  </si>
  <si>
    <t>Kwazulu-Natal: Newcastle (KZN252) - Table C4 Quarterly Budgeted Financial Performance ( Energy sources                                     ) for 2nd Quarter ended 31 December 2025 (Figures Finalised as at 2026/01/30)</t>
  </si>
  <si>
    <t>Kwazulu-Natal: Emadlangeni (KZN253) - Table C4 Quarterly Budgeted Financial Performance ( Energy sources                                     ) for 2nd Quarter ended 31 December 2025 (Figures Finalised as at 2026/01/30)</t>
  </si>
  <si>
    <t>Kwazulu-Natal: Dannhauser (KZN254) - Table C4 Quarterly Budgeted Financial Performance ( Energy sources                                     ) for 2nd Quarter ended 31 December 2025 (Figures Finalised as at 2026/01/30)</t>
  </si>
  <si>
    <t>Kwazulu-Natal: Amajuba (DC25) - Table C4 Quarterly Budgeted Financial Performance ( Energy sources                                     ) for 2nd Quarter ended 31 December 2025 (Figures Finalised as at 2026/01/30)</t>
  </si>
  <si>
    <t>Kwazulu-Natal: eDumbe (KZN261) - Table C4 Quarterly Budgeted Financial Performance ( Energy sources                                     ) for 2nd Quarter ended 31 December 2025 (Figures Finalised as at 2026/01/30)</t>
  </si>
  <si>
    <t>Kwazulu-Natal: uPhongolo (KZN262) - Table C4 Quarterly Budgeted Financial Performance ( Energy sources                                     ) for 2nd Quarter ended 31 December 2025 (Figures Finalised as at 2026/01/30)</t>
  </si>
  <si>
    <t>Kwazulu-Natal: Abaqulusi (KZN263) - Table C4 Quarterly Budgeted Financial Performance ( Energy sources                                     ) for 2nd Quarter ended 31 December 2025 (Figures Finalised as at 2026/01/30)</t>
  </si>
  <si>
    <t>Kwazulu-Natal: Nongoma (KZN265) - Table C4 Quarterly Budgeted Financial Performance ( Energy sources                                     ) for 2nd Quarter ended 31 December 2025 (Figures Finalised as at 2026/01/30)</t>
  </si>
  <si>
    <t>Kwazulu-Natal: Ulundi (KZN266) - Table C4 Quarterly Budgeted Financial Performance ( Energy sources                                     ) for 2nd Quarter ended 31 December 2025 (Figures Finalised as at 2026/01/30)</t>
  </si>
  <si>
    <t>Kwazulu-Natal: Zululand (DC26) - Table C4 Quarterly Budgeted Financial Performance ( Energy sources                                     ) for 2nd Quarter ended 31 December 2025 (Figures Finalised as at 2026/01/30)</t>
  </si>
  <si>
    <t>Kwazulu-Natal: Umhlabuyalingana (KZN271) - Table C4 Quarterly Budgeted Financial Performance ( Energy sources                                     ) for 2nd Quarter ended 31 December 2025 (Figures Finalised as at 2026/01/30)</t>
  </si>
  <si>
    <t>Kwazulu-Natal: Jozini (KZN272) - Table C4 Quarterly Budgeted Financial Performance ( Energy sources                                     ) for 2nd Quarter ended 31 December 2025 (Figures Finalised as at 2026/01/30)</t>
  </si>
  <si>
    <t>Kwazulu-Natal: Mtubatuba (KZN275) - Table C4 Quarterly Budgeted Financial Performance ( Energy sources                                     ) for 2nd Quarter ended 31 December 2025 (Figures Finalised as at 2026/01/30)</t>
  </si>
  <si>
    <t>Kwazulu-Natal: Hlabisa Big Five (KZN276) - Table C4 Quarterly Budgeted Financial Performance ( Energy sources                                     ) for 2nd Quarter ended 31 December 2025 (Figures Finalised as at 2026/01/30)</t>
  </si>
  <si>
    <t>Kwazulu-Natal: Umkhanyakude (DC27) - Table C4 Quarterly Budgeted Financial Performance ( Energy sources                                     ) for 2nd Quarter ended 31 December 2025 (Figures Finalised as at 2026/01/30)</t>
  </si>
  <si>
    <t>Kwazulu-Natal: Mfolozi (KZN281) - Table C4 Quarterly Budgeted Financial Performance ( Energy sources                                     ) for 2nd Quarter ended 31 December 2025 (Figures Finalised as at 2026/01/30)</t>
  </si>
  <si>
    <t>Kwazulu-Natal: uMhlathuze (KZN282) - Table C4 Quarterly Budgeted Financial Performance ( Energy sources                                     ) for 2nd Quarter ended 31 December 2025 (Figures Finalised as at 2026/01/30)</t>
  </si>
  <si>
    <t>Kwazulu-Natal: uMlalazi (KZN284) - Table C4 Quarterly Budgeted Financial Performance ( Energy sources                                     ) for 2nd Quarter ended 31 December 2025 (Figures Finalised as at 2026/01/30)</t>
  </si>
  <si>
    <t>Kwazulu-Natal: Mthonjaneni (KZN285) - Table C4 Quarterly Budgeted Financial Performance ( Energy sources                                     ) for 2nd Quarter ended 31 December 2025 (Figures Finalised as at 2026/01/30)</t>
  </si>
  <si>
    <t>Kwazulu-Natal: Nkandla (KZN286) - Table C4 Quarterly Budgeted Financial Performance ( Energy sources                                     ) for 2nd Quarter ended 31 December 2025 (Figures Finalised as at 2026/01/30)</t>
  </si>
  <si>
    <t>Kwazulu-Natal: King Cetshwayo (DC28) - Table C4 Quarterly Budgeted Financial Performance ( Energy sources                                     ) for 2nd Quarter ended 31 December 2025 (Figures Finalised as at 2026/01/30)</t>
  </si>
  <si>
    <t>Kwazulu-Natal: Mandeni (KZN291) - Table C4 Quarterly Budgeted Financial Performance ( Energy sources                                     ) for 2nd Quarter ended 31 December 2025 (Figures Finalised as at 2026/01/30)</t>
  </si>
  <si>
    <t>Kwazulu-Natal: KwaDukuza (KZN292) - Table C4 Quarterly Budgeted Financial Performance ( Energy sources                                     ) for 2nd Quarter ended 31 December 2025 (Figures Finalised as at 2026/01/30)</t>
  </si>
  <si>
    <t>Kwazulu-Natal: Ndwedwe (KZN293) - Table C4 Quarterly Budgeted Financial Performance ( Energy sources                                     ) for 2nd Quarter ended 31 December 2025 (Figures Finalised as at 2026/01/30)</t>
  </si>
  <si>
    <t>Kwazulu-Natal: Maphumulo (KZN294) - Table C4 Quarterly Budgeted Financial Performance ( Energy sources                                     ) for 2nd Quarter ended 31 December 2025 (Figures Finalised as at 2026/01/30)</t>
  </si>
  <si>
    <t>Kwazulu-Natal: iLembe (DC29) - Table C4 Quarterly Budgeted Financial Performance ( Energy sources                                     ) for 2nd Quarter ended 31 December 2025 (Figures Finalised as at 2026/01/30)</t>
  </si>
  <si>
    <t>Kwazulu-Natal: Greater Kokstad (KZN433) - Table C4 Quarterly Budgeted Financial Performance ( Energy sources                                     ) for 2nd Quarter ended 31 December 2025 (Figures Finalised as at 2026/01/30)</t>
  </si>
  <si>
    <t>Kwazulu-Natal: Johannes Phumani Phungula (KZN434) - Table C4 Quarterly Budgeted Financial Performance ( Energy sources                                     ) for 2nd Quarter ended 31 December 2025 (Figures Finalised as at 2026/01/30)</t>
  </si>
  <si>
    <t>Kwazulu-Natal: Umzimkhulu (KZN435) - Table C4 Quarterly Budgeted Financial Performance ( Energy sources                                     ) for 2nd Quarter ended 31 December 2025 (Figures Finalised as at 2026/01/30)</t>
  </si>
  <si>
    <t>Kwazulu-Natal: Dr Nkosazana Dlamini Zuma (KZN436) - Table C4 Quarterly Budgeted Financial Performance ( Energy sources                                     ) for 2nd Quarter ended 31 December 2025 (Figures Finalised as at 2026/01/30)</t>
  </si>
  <si>
    <t>Kwazulu-Natal: Harry Gwala (DC43) - Table C4 Quarterly Budgeted Financial Performance ( Energy sources                                     ) for 2nd Quarter ended 31 December 2025 (Figures Finalised as at 2026/01/30)</t>
  </si>
  <si>
    <t>Summary - Table C4 Quarterly Budgeted Financial Performance ( Energy sources                                     ) for 2nd Quarter ended 31 December 2025 (Figures Finalised as at 2026/01/30)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</si>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</sst>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19397410601</v>
      </c>
      <c r="D6" s="20"/>
      <c r="E6" s="21">
        <v>22101835100</v>
      </c>
      <c r="F6" s="22">
        <v>22101835100</v>
      </c>
      <c r="G6" s="22">
        <v>1912294919</v>
      </c>
      <c r="H6" s="22">
        <v>1963226257</v>
      </c>
      <c r="I6" s="22">
        <v>1593426470</v>
      </c>
      <c r="J6" s="22">
        <v>5468947646</v>
      </c>
      <c r="K6" s="22">
        <v>1758650502</v>
      </c>
      <c r="L6" s="22">
        <v>1853549632</v>
      </c>
      <c r="M6" s="22">
        <v>1648720803</v>
      </c>
      <c r="N6" s="22">
        <v>5260920937</v>
      </c>
      <c r="O6" s="22"/>
      <c r="P6" s="22"/>
      <c r="Q6" s="22"/>
      <c r="R6" s="22"/>
      <c r="S6" s="22"/>
      <c r="T6" s="22"/>
      <c r="U6" s="22"/>
      <c r="V6" s="22"/>
      <c r="W6" s="22">
        <v>10729868583</v>
      </c>
      <c r="X6" s="22">
        <v>11224084460</v>
      </c>
      <c r="Y6" s="22">
        <v>-494215877</v>
      </c>
      <c r="Z6" s="23">
        <v>-4.4031731831782741</v>
      </c>
      <c r="AA6" s="20">
        <v>22101835100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4593932</v>
      </c>
      <c r="D10" s="20"/>
      <c r="E10" s="21">
        <v>5676900</v>
      </c>
      <c r="F10" s="22">
        <v>5676900</v>
      </c>
      <c r="G10" s="22">
        <v>1112394</v>
      </c>
      <c r="H10" s="22">
        <v>249441</v>
      </c>
      <c r="I10" s="22">
        <v>424987</v>
      </c>
      <c r="J10" s="22">
        <v>1786822</v>
      </c>
      <c r="K10" s="22">
        <v>38528</v>
      </c>
      <c r="L10" s="22">
        <v>673137</v>
      </c>
      <c r="M10" s="22">
        <v>-488264</v>
      </c>
      <c r="N10" s="22">
        <v>223401</v>
      </c>
      <c r="O10" s="22"/>
      <c r="P10" s="22"/>
      <c r="Q10" s="22"/>
      <c r="R10" s="22"/>
      <c r="S10" s="22"/>
      <c r="T10" s="22"/>
      <c r="U10" s="22"/>
      <c r="V10" s="22"/>
      <c r="W10" s="22">
        <v>2010223</v>
      </c>
      <c r="X10" s="22">
        <v>2838414</v>
      </c>
      <c r="Y10" s="22">
        <v>-828191</v>
      </c>
      <c r="Z10" s="23">
        <v>-29.17794937595432</v>
      </c>
      <c r="AA10" s="20">
        <v>5676900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351241293</v>
      </c>
      <c r="D13" s="20"/>
      <c r="E13" s="21">
        <v>327925800</v>
      </c>
      <c r="F13" s="22">
        <v>327925800</v>
      </c>
      <c r="G13" s="22">
        <v>32129014</v>
      </c>
      <c r="H13" s="22">
        <v>29862547</v>
      </c>
      <c r="I13" s="22">
        <v>31243783</v>
      </c>
      <c r="J13" s="22">
        <v>93235344</v>
      </c>
      <c r="K13" s="22">
        <v>34325339</v>
      </c>
      <c r="L13" s="22">
        <v>34484257</v>
      </c>
      <c r="M13" s="22">
        <v>31124679</v>
      </c>
      <c r="N13" s="22">
        <v>99934275</v>
      </c>
      <c r="O13" s="22"/>
      <c r="P13" s="22"/>
      <c r="Q13" s="22"/>
      <c r="R13" s="22"/>
      <c r="S13" s="22"/>
      <c r="T13" s="22"/>
      <c r="U13" s="22"/>
      <c r="V13" s="22"/>
      <c r="W13" s="22">
        <v>193169619</v>
      </c>
      <c r="X13" s="22">
        <v>163962900</v>
      </c>
      <c r="Y13" s="22">
        <v>29206719</v>
      </c>
      <c r="Z13" s="23">
        <v>17.813004649222478</v>
      </c>
      <c r="AA13" s="20">
        <v>327925800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109706</v>
      </c>
      <c r="D17" s="20"/>
      <c r="E17" s="21">
        <v>118960</v>
      </c>
      <c r="F17" s="22">
        <v>118960</v>
      </c>
      <c r="G17" s="22">
        <v>9335</v>
      </c>
      <c r="H17" s="22">
        <v>9335</v>
      </c>
      <c r="I17" s="22">
        <v>9561</v>
      </c>
      <c r="J17" s="22">
        <v>28231</v>
      </c>
      <c r="K17" s="22">
        <v>10175</v>
      </c>
      <c r="L17" s="22">
        <v>10175</v>
      </c>
      <c r="M17" s="22">
        <v>10175</v>
      </c>
      <c r="N17" s="22">
        <v>30525</v>
      </c>
      <c r="O17" s="22"/>
      <c r="P17" s="22"/>
      <c r="Q17" s="22"/>
      <c r="R17" s="22"/>
      <c r="S17" s="22"/>
      <c r="T17" s="22"/>
      <c r="U17" s="22"/>
      <c r="V17" s="22"/>
      <c r="W17" s="22">
        <v>58756</v>
      </c>
      <c r="X17" s="22">
        <v>58323</v>
      </c>
      <c r="Y17" s="22">
        <v>433</v>
      </c>
      <c r="Z17" s="23">
        <v>0.74241722819470879</v>
      </c>
      <c r="AA17" s="20">
        <v>118960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8534587</v>
      </c>
      <c r="D20" s="20"/>
      <c r="E20" s="21">
        <v>7595190</v>
      </c>
      <c r="F20" s="22">
        <v>7595190</v>
      </c>
      <c r="G20" s="22">
        <v>32596</v>
      </c>
      <c r="H20" s="22">
        <v>4218</v>
      </c>
      <c r="I20" s="22">
        <v>20411</v>
      </c>
      <c r="J20" s="22">
        <v>57225</v>
      </c>
      <c r="K20" s="22">
        <v>7004</v>
      </c>
      <c r="L20" s="22">
        <v>729</v>
      </c>
      <c r="M20" s="22">
        <v>1194661</v>
      </c>
      <c r="N20" s="22">
        <v>1202394</v>
      </c>
      <c r="O20" s="22"/>
      <c r="P20" s="22"/>
      <c r="Q20" s="22"/>
      <c r="R20" s="22"/>
      <c r="S20" s="22"/>
      <c r="T20" s="22"/>
      <c r="U20" s="22"/>
      <c r="V20" s="22"/>
      <c r="W20" s="22">
        <v>1259619</v>
      </c>
      <c r="X20" s="22">
        <v>3797592</v>
      </c>
      <c r="Y20" s="22">
        <v>-2537973</v>
      </c>
      <c r="Z20" s="18">
        <v>-66.8311129789614</v>
      </c>
      <c r="AA20" s="20">
        <v>7595190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489958740</v>
      </c>
      <c r="D26" s="20"/>
      <c r="E26" s="21">
        <v>578261670</v>
      </c>
      <c r="F26" s="22">
        <v>578261670</v>
      </c>
      <c r="G26" s="22"/>
      <c r="H26" s="22"/>
      <c r="I26" s="22">
        <v>240942307</v>
      </c>
      <c r="J26" s="22">
        <v>240942307</v>
      </c>
      <c r="K26" s="22"/>
      <c r="L26" s="22"/>
      <c r="M26" s="22">
        <v>192753890</v>
      </c>
      <c r="N26" s="22">
        <v>192753890</v>
      </c>
      <c r="O26" s="22"/>
      <c r="P26" s="22"/>
      <c r="Q26" s="22"/>
      <c r="R26" s="22"/>
      <c r="S26" s="22"/>
      <c r="T26" s="22"/>
      <c r="U26" s="22"/>
      <c r="V26" s="22"/>
      <c r="W26" s="22">
        <v>433696197</v>
      </c>
      <c r="X26" s="22">
        <v>285884133</v>
      </c>
      <c r="Y26" s="22">
        <v>147812064</v>
      </c>
      <c r="Z26" s="23">
        <v>51.703486461069183</v>
      </c>
      <c r="AA26" s="20">
        <v>578261670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1364153</v>
      </c>
      <c r="D30" s="20"/>
      <c r="E30" s="21">
        <v>1392000</v>
      </c>
      <c r="F30" s="22">
        <v>1392000</v>
      </c>
      <c r="G30" s="22"/>
      <c r="H30" s="22">
        <v>4443218</v>
      </c>
      <c r="I30" s="22"/>
      <c r="J30" s="22">
        <v>4443218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4443218</v>
      </c>
      <c r="X30" s="22">
        <v>1392000</v>
      </c>
      <c r="Y30" s="22">
        <v>3051218</v>
      </c>
      <c r="Z30" s="23">
        <v>219.19669540229884</v>
      </c>
      <c r="AA30" s="20">
        <v>1392000</v>
      </c>
    </row>
    <row r="31" spans="1:27" x14ac:dyDescent="0.25">
      <c r="A31" s="19" t="s">
        <v>57</v>
      </c>
      <c r="B31" s="15" t="s">
        <v>32</v>
      </c>
      <c r="C31" s="20">
        <v>47366</v>
      </c>
      <c r="D31" s="20"/>
      <c r="E31" s="21">
        <v>8841270</v>
      </c>
      <c r="F31" s="22">
        <v>8841270</v>
      </c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>
        <v>8841270</v>
      </c>
      <c r="Y31" s="22">
        <v>-8841270</v>
      </c>
      <c r="Z31" s="23">
        <v>-100</v>
      </c>
      <c r="AA31" s="20">
        <v>8841270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20253260378</v>
      </c>
      <c r="D33" s="29">
        <f t="shared" ref="D33:Y33" si="0">SUM(D6:D32)</f>
        <v>0</v>
      </c>
      <c r="E33" s="30">
        <f t="shared" si="0"/>
        <v>23031646890</v>
      </c>
      <c r="F33" s="31">
        <f t="shared" si="0"/>
        <v>23031646890</v>
      </c>
      <c r="G33" s="31">
        <f t="shared" si="0"/>
        <v>1945578258</v>
      </c>
      <c r="H33" s="31">
        <f t="shared" si="0"/>
        <v>1997795016</v>
      </c>
      <c r="I33" s="31">
        <f t="shared" si="0"/>
        <v>1866067519</v>
      </c>
      <c r="J33" s="31">
        <f t="shared" si="0"/>
        <v>5809440793</v>
      </c>
      <c r="K33" s="31">
        <f t="shared" si="0"/>
        <v>1793031548</v>
      </c>
      <c r="L33" s="31">
        <f t="shared" si="0"/>
        <v>1888717930</v>
      </c>
      <c r="M33" s="31">
        <f t="shared" si="0"/>
        <v>1873315944</v>
      </c>
      <c r="N33" s="31">
        <f t="shared" si="0"/>
        <v>5555065422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11364506215</v>
      </c>
      <c r="X33" s="31">
        <f t="shared" si="0"/>
        <v>11690859092</v>
      </c>
      <c r="Y33" s="31">
        <f t="shared" si="0"/>
        <v>-326352877</v>
      </c>
      <c r="Z33" s="32">
        <f>+IF(X33&lt;&gt;0,+(Y33/X33)*100,0)</f>
        <v>-2.7915217729663833</v>
      </c>
      <c r="AA33" s="29">
        <f>SUM(AA6:AA32)</f>
        <v>23031646890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1500434839</v>
      </c>
      <c r="D35" s="20"/>
      <c r="E35" s="21">
        <v>1647989390</v>
      </c>
      <c r="F35" s="22">
        <v>1647989391</v>
      </c>
      <c r="G35" s="22">
        <v>102162856</v>
      </c>
      <c r="H35" s="22">
        <v>128316261</v>
      </c>
      <c r="I35" s="22">
        <v>127922748</v>
      </c>
      <c r="J35" s="22">
        <v>358401865</v>
      </c>
      <c r="K35" s="22">
        <v>127911323</v>
      </c>
      <c r="L35" s="22">
        <v>188244262</v>
      </c>
      <c r="M35" s="22">
        <v>124653708</v>
      </c>
      <c r="N35" s="22">
        <v>440809293</v>
      </c>
      <c r="O35" s="22"/>
      <c r="P35" s="22"/>
      <c r="Q35" s="22"/>
      <c r="R35" s="22"/>
      <c r="S35" s="22"/>
      <c r="T35" s="22"/>
      <c r="U35" s="22"/>
      <c r="V35" s="22"/>
      <c r="W35" s="22">
        <v>799211158</v>
      </c>
      <c r="X35" s="22">
        <v>862290600</v>
      </c>
      <c r="Y35" s="22">
        <v>-63079442</v>
      </c>
      <c r="Z35" s="23">
        <v>-7.3153345287539961</v>
      </c>
      <c r="AA35" s="20">
        <v>1647989391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17001716705</v>
      </c>
      <c r="D37" s="20"/>
      <c r="E37" s="21">
        <v>18721852790</v>
      </c>
      <c r="F37" s="22">
        <v>18601852790</v>
      </c>
      <c r="G37" s="22">
        <v>2037359621</v>
      </c>
      <c r="H37" s="22">
        <v>1983581815</v>
      </c>
      <c r="I37" s="22">
        <v>1455833246</v>
      </c>
      <c r="J37" s="22">
        <v>5476774682</v>
      </c>
      <c r="K37" s="22">
        <v>1266584739</v>
      </c>
      <c r="L37" s="22">
        <v>1531755803</v>
      </c>
      <c r="M37" s="22">
        <v>1283471320</v>
      </c>
      <c r="N37" s="22">
        <v>4081811862</v>
      </c>
      <c r="O37" s="22"/>
      <c r="P37" s="22"/>
      <c r="Q37" s="22"/>
      <c r="R37" s="22"/>
      <c r="S37" s="22"/>
      <c r="T37" s="22"/>
      <c r="U37" s="22"/>
      <c r="V37" s="22"/>
      <c r="W37" s="22">
        <v>9558586544</v>
      </c>
      <c r="X37" s="22">
        <v>9699409343</v>
      </c>
      <c r="Y37" s="22">
        <v>-140822799</v>
      </c>
      <c r="Z37" s="23">
        <v>-1.4518698409365605</v>
      </c>
      <c r="AA37" s="20">
        <v>18601852790</v>
      </c>
    </row>
    <row r="38" spans="1:27" x14ac:dyDescent="0.25">
      <c r="A38" s="19" t="s">
        <v>64</v>
      </c>
      <c r="B38" s="15" t="s">
        <v>32</v>
      </c>
      <c r="C38" s="20">
        <v>802921572</v>
      </c>
      <c r="D38" s="20"/>
      <c r="E38" s="21">
        <v>482176710</v>
      </c>
      <c r="F38" s="22">
        <v>482089010</v>
      </c>
      <c r="G38" s="22">
        <v>59952687</v>
      </c>
      <c r="H38" s="22">
        <v>9312343</v>
      </c>
      <c r="I38" s="22">
        <v>61798131</v>
      </c>
      <c r="J38" s="22">
        <v>131063161</v>
      </c>
      <c r="K38" s="22">
        <v>46672373</v>
      </c>
      <c r="L38" s="22">
        <v>-5095569</v>
      </c>
      <c r="M38" s="22">
        <v>26407238</v>
      </c>
      <c r="N38" s="22">
        <v>67984042</v>
      </c>
      <c r="O38" s="22"/>
      <c r="P38" s="22"/>
      <c r="Q38" s="22"/>
      <c r="R38" s="22"/>
      <c r="S38" s="22"/>
      <c r="T38" s="22"/>
      <c r="U38" s="22"/>
      <c r="V38" s="22"/>
      <c r="W38" s="22">
        <v>199047203</v>
      </c>
      <c r="X38" s="22">
        <v>239843543</v>
      </c>
      <c r="Y38" s="22">
        <v>-40796340</v>
      </c>
      <c r="Z38" s="23">
        <v>-17.009563605387534</v>
      </c>
      <c r="AA38" s="20">
        <v>482089010</v>
      </c>
    </row>
    <row r="39" spans="1:27" x14ac:dyDescent="0.25">
      <c r="A39" s="19" t="s">
        <v>65</v>
      </c>
      <c r="B39" s="15" t="s">
        <v>32</v>
      </c>
      <c r="C39" s="20">
        <v>875858056</v>
      </c>
      <c r="D39" s="20"/>
      <c r="E39" s="21">
        <v>428577980</v>
      </c>
      <c r="F39" s="22">
        <v>428577980</v>
      </c>
      <c r="G39" s="22">
        <v>35535595</v>
      </c>
      <c r="H39" s="22">
        <v>35535595</v>
      </c>
      <c r="I39" s="22">
        <v>35535595</v>
      </c>
      <c r="J39" s="22">
        <v>106606785</v>
      </c>
      <c r="K39" s="22">
        <v>35535595</v>
      </c>
      <c r="L39" s="22">
        <v>35535595</v>
      </c>
      <c r="M39" s="22">
        <v>35535595</v>
      </c>
      <c r="N39" s="22">
        <v>106606785</v>
      </c>
      <c r="O39" s="22"/>
      <c r="P39" s="22"/>
      <c r="Q39" s="22"/>
      <c r="R39" s="22"/>
      <c r="S39" s="22"/>
      <c r="T39" s="22"/>
      <c r="U39" s="22"/>
      <c r="V39" s="22"/>
      <c r="W39" s="22">
        <v>213213570</v>
      </c>
      <c r="X39" s="22">
        <v>213213570</v>
      </c>
      <c r="Y39" s="22"/>
      <c r="Z39" s="23"/>
      <c r="AA39" s="20">
        <v>428577980</v>
      </c>
    </row>
    <row r="40" spans="1:27" x14ac:dyDescent="0.25">
      <c r="A40" s="19" t="s">
        <v>66</v>
      </c>
      <c r="B40" s="15" t="s">
        <v>32</v>
      </c>
      <c r="C40" s="20">
        <v>391423342</v>
      </c>
      <c r="D40" s="20"/>
      <c r="E40" s="21">
        <v>438212650</v>
      </c>
      <c r="F40" s="22">
        <v>438212650</v>
      </c>
      <c r="G40" s="22">
        <v>36517722</v>
      </c>
      <c r="H40" s="22">
        <v>36517722</v>
      </c>
      <c r="I40" s="22">
        <v>36517722</v>
      </c>
      <c r="J40" s="22">
        <v>109553166</v>
      </c>
      <c r="K40" s="22">
        <v>19345586</v>
      </c>
      <c r="L40" s="22">
        <v>32584061</v>
      </c>
      <c r="M40" s="22">
        <v>32488381</v>
      </c>
      <c r="N40" s="22">
        <v>84418028</v>
      </c>
      <c r="O40" s="22"/>
      <c r="P40" s="22"/>
      <c r="Q40" s="22"/>
      <c r="R40" s="22"/>
      <c r="S40" s="22"/>
      <c r="T40" s="22"/>
      <c r="U40" s="22"/>
      <c r="V40" s="22"/>
      <c r="W40" s="22">
        <v>193971194</v>
      </c>
      <c r="X40" s="22">
        <v>219097554</v>
      </c>
      <c r="Y40" s="22">
        <v>-25126360</v>
      </c>
      <c r="Z40" s="23">
        <v>-11.468115248790044</v>
      </c>
      <c r="AA40" s="20">
        <v>438212650</v>
      </c>
    </row>
    <row r="41" spans="1:27" x14ac:dyDescent="0.25">
      <c r="A41" s="19" t="s">
        <v>40</v>
      </c>
      <c r="B41" s="15" t="s">
        <v>32</v>
      </c>
      <c r="C41" s="20">
        <v>174821496</v>
      </c>
      <c r="D41" s="20"/>
      <c r="E41" s="21">
        <v>150840000</v>
      </c>
      <c r="F41" s="22">
        <v>150840000</v>
      </c>
      <c r="G41" s="22">
        <v>12416562</v>
      </c>
      <c r="H41" s="22">
        <v>12386386</v>
      </c>
      <c r="I41" s="22">
        <v>11986554</v>
      </c>
      <c r="J41" s="22">
        <v>36789502</v>
      </c>
      <c r="K41" s="22">
        <v>12386105</v>
      </c>
      <c r="L41" s="22">
        <v>11986554</v>
      </c>
      <c r="M41" s="22">
        <v>12331340</v>
      </c>
      <c r="N41" s="22">
        <v>36703999</v>
      </c>
      <c r="O41" s="22"/>
      <c r="P41" s="22"/>
      <c r="Q41" s="22"/>
      <c r="R41" s="22"/>
      <c r="S41" s="22"/>
      <c r="T41" s="22"/>
      <c r="U41" s="22"/>
      <c r="V41" s="22"/>
      <c r="W41" s="22">
        <v>73493501</v>
      </c>
      <c r="X41" s="22">
        <v>73525186</v>
      </c>
      <c r="Y41" s="22">
        <v>-31685</v>
      </c>
      <c r="Z41" s="23">
        <v>-4.3094076633821775E-2</v>
      </c>
      <c r="AA41" s="20">
        <v>150840000</v>
      </c>
    </row>
    <row r="42" spans="1:27" x14ac:dyDescent="0.25">
      <c r="A42" s="19" t="s">
        <v>67</v>
      </c>
      <c r="B42" s="15" t="s">
        <v>32</v>
      </c>
      <c r="C42" s="20">
        <v>1146198861</v>
      </c>
      <c r="D42" s="20"/>
      <c r="E42" s="21">
        <v>895438710</v>
      </c>
      <c r="F42" s="22">
        <v>1014564973</v>
      </c>
      <c r="G42" s="22">
        <v>50683893</v>
      </c>
      <c r="H42" s="22">
        <v>119133119</v>
      </c>
      <c r="I42" s="22">
        <v>63457490</v>
      </c>
      <c r="J42" s="22">
        <v>233274502</v>
      </c>
      <c r="K42" s="22">
        <v>103084059</v>
      </c>
      <c r="L42" s="22">
        <v>76994183</v>
      </c>
      <c r="M42" s="22">
        <v>94545963</v>
      </c>
      <c r="N42" s="22">
        <v>274624205</v>
      </c>
      <c r="O42" s="22"/>
      <c r="P42" s="22"/>
      <c r="Q42" s="22"/>
      <c r="R42" s="22"/>
      <c r="S42" s="22"/>
      <c r="T42" s="22"/>
      <c r="U42" s="22"/>
      <c r="V42" s="22"/>
      <c r="W42" s="22">
        <v>507898707</v>
      </c>
      <c r="X42" s="22">
        <v>572874945</v>
      </c>
      <c r="Y42" s="22">
        <v>-64976238</v>
      </c>
      <c r="Z42" s="23">
        <v>-11.342132967606046</v>
      </c>
      <c r="AA42" s="20">
        <v>1014564973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106375578</v>
      </c>
      <c r="D45" s="20"/>
      <c r="E45" s="21">
        <v>95959890</v>
      </c>
      <c r="F45" s="22">
        <v>96944227</v>
      </c>
      <c r="G45" s="22">
        <v>3632130</v>
      </c>
      <c r="H45" s="22">
        <v>5622617</v>
      </c>
      <c r="I45" s="22">
        <v>8385515</v>
      </c>
      <c r="J45" s="22">
        <v>17640262</v>
      </c>
      <c r="K45" s="22">
        <v>6526984</v>
      </c>
      <c r="L45" s="22">
        <v>4870009</v>
      </c>
      <c r="M45" s="22">
        <v>3746985</v>
      </c>
      <c r="N45" s="22">
        <v>15143978</v>
      </c>
      <c r="O45" s="22"/>
      <c r="P45" s="22"/>
      <c r="Q45" s="22"/>
      <c r="R45" s="22"/>
      <c r="S45" s="22"/>
      <c r="T45" s="22"/>
      <c r="U45" s="22"/>
      <c r="V45" s="22"/>
      <c r="W45" s="22">
        <v>32784240</v>
      </c>
      <c r="X45" s="22">
        <v>48900699</v>
      </c>
      <c r="Y45" s="22">
        <v>-16116459</v>
      </c>
      <c r="Z45" s="23">
        <v>-32.957522754429334</v>
      </c>
      <c r="AA45" s="20">
        <v>96944227</v>
      </c>
    </row>
    <row r="46" spans="1:27" x14ac:dyDescent="0.25">
      <c r="A46" s="19" t="s">
        <v>71</v>
      </c>
      <c r="B46" s="15" t="s">
        <v>32</v>
      </c>
      <c r="C46" s="20">
        <v>528286</v>
      </c>
      <c r="D46" s="20"/>
      <c r="E46" s="21"/>
      <c r="F46" s="22"/>
      <c r="G46" s="22"/>
      <c r="H46" s="22"/>
      <c r="I46" s="22"/>
      <c r="J46" s="22"/>
      <c r="K46" s="22"/>
      <c r="L46" s="22"/>
      <c r="M46" s="22">
        <v>40909</v>
      </c>
      <c r="N46" s="22">
        <v>40909</v>
      </c>
      <c r="O46" s="22"/>
      <c r="P46" s="22"/>
      <c r="Q46" s="22"/>
      <c r="R46" s="22"/>
      <c r="S46" s="22"/>
      <c r="T46" s="22"/>
      <c r="U46" s="22"/>
      <c r="V46" s="22"/>
      <c r="W46" s="22">
        <v>40909</v>
      </c>
      <c r="X46" s="22"/>
      <c r="Y46" s="22">
        <v>40909</v>
      </c>
      <c r="Z46" s="23"/>
      <c r="AA46" s="20"/>
    </row>
    <row r="47" spans="1:27" x14ac:dyDescent="0.25">
      <c r="A47" s="19" t="s">
        <v>72</v>
      </c>
      <c r="B47" s="15" t="s">
        <v>32</v>
      </c>
      <c r="C47" s="20">
        <v>67248</v>
      </c>
      <c r="D47" s="20"/>
      <c r="E47" s="21">
        <v>8627420</v>
      </c>
      <c r="F47" s="22">
        <v>8627420</v>
      </c>
      <c r="G47" s="22">
        <v>-67423</v>
      </c>
      <c r="H47" s="22">
        <v>3561161</v>
      </c>
      <c r="I47" s="22">
        <v>-3622803</v>
      </c>
      <c r="J47" s="22">
        <v>-129065</v>
      </c>
      <c r="K47" s="22">
        <v>746938</v>
      </c>
      <c r="L47" s="22">
        <v>-82273</v>
      </c>
      <c r="M47" s="22">
        <v>14188</v>
      </c>
      <c r="N47" s="22">
        <v>678853</v>
      </c>
      <c r="O47" s="22"/>
      <c r="P47" s="22"/>
      <c r="Q47" s="22"/>
      <c r="R47" s="22"/>
      <c r="S47" s="22"/>
      <c r="T47" s="22"/>
      <c r="U47" s="22"/>
      <c r="V47" s="22"/>
      <c r="W47" s="22">
        <v>549788</v>
      </c>
      <c r="X47" s="22">
        <v>8627420</v>
      </c>
      <c r="Y47" s="22">
        <v>-8077632</v>
      </c>
      <c r="Z47" s="23">
        <v>-93.627434389423485</v>
      </c>
      <c r="AA47" s="20">
        <v>8627420</v>
      </c>
    </row>
    <row r="48" spans="1:27" x14ac:dyDescent="0.25">
      <c r="A48" s="37" t="s">
        <v>73</v>
      </c>
      <c r="B48" s="28" t="s">
        <v>32</v>
      </c>
      <c r="C48" s="29">
        <f>SUM(C35:C47)</f>
        <v>22000345983</v>
      </c>
      <c r="D48" s="29">
        <f t="shared" ref="D48:Y48" si="1">SUM(D35:D47)</f>
        <v>0</v>
      </c>
      <c r="E48" s="30">
        <f t="shared" si="1"/>
        <v>22869675540</v>
      </c>
      <c r="F48" s="31">
        <f t="shared" si="1"/>
        <v>22869698441</v>
      </c>
      <c r="G48" s="31">
        <f t="shared" si="1"/>
        <v>2338193643</v>
      </c>
      <c r="H48" s="31">
        <f t="shared" si="1"/>
        <v>2333967019</v>
      </c>
      <c r="I48" s="31">
        <f t="shared" si="1"/>
        <v>1797814198</v>
      </c>
      <c r="J48" s="31">
        <f t="shared" si="1"/>
        <v>6469974860</v>
      </c>
      <c r="K48" s="31">
        <f t="shared" si="1"/>
        <v>1618793702</v>
      </c>
      <c r="L48" s="31">
        <f t="shared" si="1"/>
        <v>1876792625</v>
      </c>
      <c r="M48" s="31">
        <f t="shared" si="1"/>
        <v>1613235627</v>
      </c>
      <c r="N48" s="31">
        <f t="shared" si="1"/>
        <v>5108821954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11578796814</v>
      </c>
      <c r="X48" s="31">
        <f t="shared" si="1"/>
        <v>11937782860</v>
      </c>
      <c r="Y48" s="31">
        <f t="shared" si="1"/>
        <v>-358986046</v>
      </c>
      <c r="Z48" s="32">
        <f>+IF(X48&lt;&gt;0,+(Y48/X48)*100,0)</f>
        <v>-3.0071416963266828</v>
      </c>
      <c r="AA48" s="29">
        <f>SUM(AA35:AA47)</f>
        <v>22869698441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-1747085605</v>
      </c>
      <c r="D49" s="39">
        <f t="shared" si="2"/>
        <v>0</v>
      </c>
      <c r="E49" s="40">
        <f t="shared" si="2"/>
        <v>161971350</v>
      </c>
      <c r="F49" s="41">
        <f t="shared" si="2"/>
        <v>161948449</v>
      </c>
      <c r="G49" s="41">
        <f t="shared" si="2"/>
        <v>-392615385</v>
      </c>
      <c r="H49" s="41">
        <f t="shared" si="2"/>
        <v>-336172003</v>
      </c>
      <c r="I49" s="41">
        <f t="shared" si="2"/>
        <v>68253321</v>
      </c>
      <c r="J49" s="41">
        <f t="shared" si="2"/>
        <v>-660534067</v>
      </c>
      <c r="K49" s="41">
        <f t="shared" si="2"/>
        <v>174237846</v>
      </c>
      <c r="L49" s="41">
        <f t="shared" si="2"/>
        <v>11925305</v>
      </c>
      <c r="M49" s="41">
        <f t="shared" si="2"/>
        <v>260080317</v>
      </c>
      <c r="N49" s="41">
        <f t="shared" si="2"/>
        <v>446243468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-214290599</v>
      </c>
      <c r="X49" s="41">
        <f t="shared" si="2"/>
        <v>-246923768</v>
      </c>
      <c r="Y49" s="41">
        <f t="shared" si="2"/>
        <v>32633169</v>
      </c>
      <c r="Z49" s="42">
        <f>+IF(X49&lt;&gt;0,+(Y49/X49)*100,0)</f>
        <v>-13.215888152168487</v>
      </c>
      <c r="AA49" s="39">
        <f>+AA33-AA48</f>
        <v>161948449</v>
      </c>
    </row>
    <row r="50" spans="1:27" x14ac:dyDescent="0.25">
      <c r="A50" s="43" t="s">
        <v>75</v>
      </c>
      <c r="B50" s="15" t="s">
        <v>32</v>
      </c>
      <c r="C50" s="20">
        <v>625716567</v>
      </c>
      <c r="D50" s="20"/>
      <c r="E50" s="21">
        <v>650859000</v>
      </c>
      <c r="F50" s="22">
        <v>650859000</v>
      </c>
      <c r="G50" s="22"/>
      <c r="H50" s="22">
        <v>27950000</v>
      </c>
      <c r="I50" s="22">
        <v>72389000</v>
      </c>
      <c r="J50" s="22">
        <v>100339000</v>
      </c>
      <c r="K50" s="22">
        <v>21457000</v>
      </c>
      <c r="L50" s="22">
        <v>45470000</v>
      </c>
      <c r="M50" s="22">
        <v>83035000</v>
      </c>
      <c r="N50" s="22">
        <v>149962000</v>
      </c>
      <c r="O50" s="22"/>
      <c r="P50" s="22"/>
      <c r="Q50" s="22"/>
      <c r="R50" s="22"/>
      <c r="S50" s="22"/>
      <c r="T50" s="22"/>
      <c r="U50" s="22"/>
      <c r="V50" s="22"/>
      <c r="W50" s="22">
        <v>250301000</v>
      </c>
      <c r="X50" s="22">
        <v>325429494</v>
      </c>
      <c r="Y50" s="22">
        <v>-75128494</v>
      </c>
      <c r="Z50" s="23">
        <v>-23.085951146149032</v>
      </c>
      <c r="AA50" s="20">
        <v>650859000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-1121369038</v>
      </c>
      <c r="D52" s="48">
        <f t="shared" si="3"/>
        <v>0</v>
      </c>
      <c r="E52" s="49">
        <f t="shared" si="3"/>
        <v>812830350</v>
      </c>
      <c r="F52" s="50">
        <f t="shared" si="3"/>
        <v>812807449</v>
      </c>
      <c r="G52" s="50">
        <f t="shared" si="3"/>
        <v>-392615385</v>
      </c>
      <c r="H52" s="50">
        <f t="shared" si="3"/>
        <v>-308222003</v>
      </c>
      <c r="I52" s="50">
        <f t="shared" si="3"/>
        <v>140642321</v>
      </c>
      <c r="J52" s="50">
        <f t="shared" si="3"/>
        <v>-560195067</v>
      </c>
      <c r="K52" s="50">
        <f t="shared" si="3"/>
        <v>195694846</v>
      </c>
      <c r="L52" s="50">
        <f t="shared" si="3"/>
        <v>57395305</v>
      </c>
      <c r="M52" s="50">
        <f t="shared" si="3"/>
        <v>343115317</v>
      </c>
      <c r="N52" s="50">
        <f t="shared" si="3"/>
        <v>596205468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36010401</v>
      </c>
      <c r="X52" s="50">
        <f t="shared" si="3"/>
        <v>78505726</v>
      </c>
      <c r="Y52" s="50">
        <f t="shared" si="3"/>
        <v>-42495325</v>
      </c>
      <c r="Z52" s="51">
        <f>+IF(X52&lt;&gt;0,+(Y52/X52)*100,0)</f>
        <v>-54.130223571208049</v>
      </c>
      <c r="AA52" s="48">
        <f>SUM(AA49:AA51)</f>
        <v>812807449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-1121369038</v>
      </c>
      <c r="D54" s="54">
        <f>+D52-D53</f>
        <v>0</v>
      </c>
      <c r="E54" s="55">
        <f t="shared" si="4"/>
        <v>812830350</v>
      </c>
      <c r="F54" s="56">
        <f t="shared" si="4"/>
        <v>812807449</v>
      </c>
      <c r="G54" s="56">
        <f t="shared" si="4"/>
        <v>-392615385</v>
      </c>
      <c r="H54" s="56">
        <f t="shared" si="4"/>
        <v>-308222003</v>
      </c>
      <c r="I54" s="56">
        <f t="shared" si="4"/>
        <v>140642321</v>
      </c>
      <c r="J54" s="56">
        <f t="shared" si="4"/>
        <v>-560195067</v>
      </c>
      <c r="K54" s="56">
        <f t="shared" si="4"/>
        <v>195694846</v>
      </c>
      <c r="L54" s="56">
        <f t="shared" si="4"/>
        <v>57395305</v>
      </c>
      <c r="M54" s="56">
        <f t="shared" si="4"/>
        <v>343115317</v>
      </c>
      <c r="N54" s="56">
        <f t="shared" si="4"/>
        <v>596205468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36010401</v>
      </c>
      <c r="X54" s="56">
        <f t="shared" si="4"/>
        <v>78505726</v>
      </c>
      <c r="Y54" s="56">
        <f t="shared" si="4"/>
        <v>-42495325</v>
      </c>
      <c r="Z54" s="57">
        <f>+IF(X54&lt;&gt;0,+(Y54/X54)*100,0)</f>
        <v>-54.130223571208049</v>
      </c>
      <c r="AA54" s="54">
        <f>+AA52-AA53</f>
        <v>812807449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-1121369038</v>
      </c>
      <c r="D57" s="48">
        <f>SUM(D54:D56)</f>
        <v>0</v>
      </c>
      <c r="E57" s="49">
        <f t="shared" si="5"/>
        <v>812830350</v>
      </c>
      <c r="F57" s="50">
        <f t="shared" si="5"/>
        <v>812807449</v>
      </c>
      <c r="G57" s="50">
        <f t="shared" si="5"/>
        <v>-392615385</v>
      </c>
      <c r="H57" s="50">
        <f t="shared" si="5"/>
        <v>-308222003</v>
      </c>
      <c r="I57" s="50">
        <f t="shared" si="5"/>
        <v>140642321</v>
      </c>
      <c r="J57" s="50">
        <f t="shared" si="5"/>
        <v>-560195067</v>
      </c>
      <c r="K57" s="50">
        <f t="shared" si="5"/>
        <v>195694846</v>
      </c>
      <c r="L57" s="50">
        <f t="shared" si="5"/>
        <v>57395305</v>
      </c>
      <c r="M57" s="50">
        <f t="shared" si="5"/>
        <v>343115317</v>
      </c>
      <c r="N57" s="50">
        <f t="shared" si="5"/>
        <v>596205468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36010401</v>
      </c>
      <c r="X57" s="50">
        <f t="shared" si="5"/>
        <v>78505726</v>
      </c>
      <c r="Y57" s="50">
        <f t="shared" si="5"/>
        <v>-42495325</v>
      </c>
      <c r="Z57" s="51">
        <f>+IF(X57&lt;&gt;0,+(Y57/X57)*100,0)</f>
        <v>-54.130223571208049</v>
      </c>
      <c r="AA57" s="48">
        <f>SUM(AA54:AA56)</f>
        <v>812807449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>
        <v>72042650</v>
      </c>
      <c r="F59" s="45">
        <v>72042650</v>
      </c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>
        <v>35438060</v>
      </c>
      <c r="Y59" s="22">
        <v>-35438060</v>
      </c>
      <c r="Z59" s="23">
        <v>-100</v>
      </c>
      <c r="AA59" s="20">
        <v>72042650</v>
      </c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-1121369038</v>
      </c>
      <c r="D60" s="65">
        <f>SUM(D57:D59)</f>
        <v>0</v>
      </c>
      <c r="E60" s="66">
        <f t="shared" si="6"/>
        <v>884873000</v>
      </c>
      <c r="F60" s="67">
        <f t="shared" si="6"/>
        <v>884850099</v>
      </c>
      <c r="G60" s="67">
        <f t="shared" si="6"/>
        <v>-392615385</v>
      </c>
      <c r="H60" s="67">
        <f t="shared" si="6"/>
        <v>-308222003</v>
      </c>
      <c r="I60" s="67">
        <f t="shared" si="6"/>
        <v>140642321</v>
      </c>
      <c r="J60" s="67">
        <f t="shared" si="6"/>
        <v>-560195067</v>
      </c>
      <c r="K60" s="67">
        <f t="shared" si="6"/>
        <v>195694846</v>
      </c>
      <c r="L60" s="67">
        <f t="shared" si="6"/>
        <v>57395305</v>
      </c>
      <c r="M60" s="67">
        <f t="shared" si="6"/>
        <v>343115317</v>
      </c>
      <c r="N60" s="67">
        <f t="shared" si="6"/>
        <v>596205468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36010401</v>
      </c>
      <c r="X60" s="67">
        <f t="shared" si="6"/>
        <v>113943786</v>
      </c>
      <c r="Y60" s="67">
        <f t="shared" si="6"/>
        <v>-77933385</v>
      </c>
      <c r="Z60" s="68">
        <f>+IF(X60&lt;&gt;0,+(Y60/X60)*100,0)</f>
        <v>-68.396345018762148</v>
      </c>
      <c r="AA60" s="65">
        <f>SUM(AA57:AA59)</f>
        <v>884850099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3392540</v>
      </c>
      <c r="D42" s="20"/>
      <c r="E42" s="21">
        <v>2500000</v>
      </c>
      <c r="F42" s="22">
        <v>2500000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1249998</v>
      </c>
      <c r="Y42" s="22">
        <v>-1249998</v>
      </c>
      <c r="Z42" s="23">
        <v>-100</v>
      </c>
      <c r="AA42" s="20">
        <v>2500000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591641</v>
      </c>
      <c r="D45" s="20"/>
      <c r="E45" s="21">
        <v>900000</v>
      </c>
      <c r="F45" s="22">
        <v>900000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450000</v>
      </c>
      <c r="Y45" s="22">
        <v>-450000</v>
      </c>
      <c r="Z45" s="23">
        <v>-100</v>
      </c>
      <c r="AA45" s="20">
        <v>900000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3984181</v>
      </c>
      <c r="D48" s="29">
        <f t="shared" ref="D48:Y48" si="1">SUM(D35:D47)</f>
        <v>0</v>
      </c>
      <c r="E48" s="30">
        <f t="shared" si="1"/>
        <v>3400000</v>
      </c>
      <c r="F48" s="31">
        <f t="shared" si="1"/>
        <v>3400000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1699998</v>
      </c>
      <c r="Y48" s="31">
        <f t="shared" si="1"/>
        <v>-1699998</v>
      </c>
      <c r="Z48" s="32">
        <f>+IF(X48&lt;&gt;0,+(Y48/X48)*100,0)</f>
        <v>-100</v>
      </c>
      <c r="AA48" s="29">
        <f>SUM(AA35:AA47)</f>
        <v>3400000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-3984181</v>
      </c>
      <c r="D49" s="39">
        <f t="shared" si="2"/>
        <v>0</v>
      </c>
      <c r="E49" s="40">
        <f t="shared" si="2"/>
        <v>-3400000</v>
      </c>
      <c r="F49" s="41">
        <f t="shared" si="2"/>
        <v>-3400000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-1699998</v>
      </c>
      <c r="Y49" s="41">
        <f t="shared" si="2"/>
        <v>1699998</v>
      </c>
      <c r="Z49" s="42">
        <f>+IF(X49&lt;&gt;0,+(Y49/X49)*100,0)</f>
        <v>-100</v>
      </c>
      <c r="AA49" s="39">
        <f>+AA33-AA48</f>
        <v>-3400000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-3984181</v>
      </c>
      <c r="D52" s="48">
        <f t="shared" si="3"/>
        <v>0</v>
      </c>
      <c r="E52" s="49">
        <f t="shared" si="3"/>
        <v>-3400000</v>
      </c>
      <c r="F52" s="50">
        <f t="shared" si="3"/>
        <v>-3400000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-1699998</v>
      </c>
      <c r="Y52" s="50">
        <f t="shared" si="3"/>
        <v>1699998</v>
      </c>
      <c r="Z52" s="51">
        <f>+IF(X52&lt;&gt;0,+(Y52/X52)*100,0)</f>
        <v>-100</v>
      </c>
      <c r="AA52" s="48">
        <f>SUM(AA49:AA51)</f>
        <v>-3400000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-3984181</v>
      </c>
      <c r="D54" s="54">
        <f>+D52-D53</f>
        <v>0</v>
      </c>
      <c r="E54" s="55">
        <f t="shared" si="4"/>
        <v>-3400000</v>
      </c>
      <c r="F54" s="56">
        <f t="shared" si="4"/>
        <v>-3400000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-1699998</v>
      </c>
      <c r="Y54" s="56">
        <f t="shared" si="4"/>
        <v>1699998</v>
      </c>
      <c r="Z54" s="57">
        <f>+IF(X54&lt;&gt;0,+(Y54/X54)*100,0)</f>
        <v>-100</v>
      </c>
      <c r="AA54" s="54">
        <f>+AA52-AA53</f>
        <v>-3400000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-3984181</v>
      </c>
      <c r="D57" s="48">
        <f>SUM(D54:D56)</f>
        <v>0</v>
      </c>
      <c r="E57" s="49">
        <f t="shared" si="5"/>
        <v>-3400000</v>
      </c>
      <c r="F57" s="50">
        <f t="shared" si="5"/>
        <v>-3400000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-1699998</v>
      </c>
      <c r="Y57" s="50">
        <f t="shared" si="5"/>
        <v>1699998</v>
      </c>
      <c r="Z57" s="51">
        <f>+IF(X57&lt;&gt;0,+(Y57/X57)*100,0)</f>
        <v>-100</v>
      </c>
      <c r="AA57" s="48">
        <f>SUM(AA54:AA56)</f>
        <v>-3400000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-3984181</v>
      </c>
      <c r="D60" s="65">
        <f>SUM(D57:D59)</f>
        <v>0</v>
      </c>
      <c r="E60" s="66">
        <f t="shared" si="6"/>
        <v>-3400000</v>
      </c>
      <c r="F60" s="67">
        <f t="shared" si="6"/>
        <v>-3400000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-1699998</v>
      </c>
      <c r="Y60" s="67">
        <f t="shared" si="6"/>
        <v>1699998</v>
      </c>
      <c r="Z60" s="68">
        <f>+IF(X60&lt;&gt;0,+(Y60/X60)*100,0)</f>
        <v>-100</v>
      </c>
      <c r="AA60" s="65">
        <f>SUM(AA57:AA59)</f>
        <v>-3400000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14475000</v>
      </c>
      <c r="F10" s="22">
        <v>14475000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7237500</v>
      </c>
      <c r="Y10" s="22">
        <v>-7237500</v>
      </c>
      <c r="Z10" s="23">
        <v>-100</v>
      </c>
      <c r="AA10" s="20">
        <v>14475000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1889260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1889260</v>
      </c>
      <c r="D33" s="29">
        <f t="shared" ref="D33:Y33" si="0">SUM(D6:D32)</f>
        <v>0</v>
      </c>
      <c r="E33" s="30">
        <f t="shared" si="0"/>
        <v>14475000</v>
      </c>
      <c r="F33" s="31">
        <f t="shared" si="0"/>
        <v>14475000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7237500</v>
      </c>
      <c r="Y33" s="31">
        <f t="shared" si="0"/>
        <v>-7237500</v>
      </c>
      <c r="Z33" s="32">
        <f>+IF(X33&lt;&gt;0,+(Y33/X33)*100,0)</f>
        <v>-100</v>
      </c>
      <c r="AA33" s="29">
        <f>SUM(AA6:AA32)</f>
        <v>14475000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5294720</v>
      </c>
      <c r="D42" s="20"/>
      <c r="E42" s="21">
        <v>14326086</v>
      </c>
      <c r="F42" s="22">
        <v>14326086</v>
      </c>
      <c r="G42" s="22"/>
      <c r="H42" s="22"/>
      <c r="I42" s="22">
        <v>999748</v>
      </c>
      <c r="J42" s="22">
        <v>999748</v>
      </c>
      <c r="K42" s="22">
        <v>92992</v>
      </c>
      <c r="L42" s="22"/>
      <c r="M42" s="22">
        <v>4664460</v>
      </c>
      <c r="N42" s="22">
        <v>4757452</v>
      </c>
      <c r="O42" s="22"/>
      <c r="P42" s="22"/>
      <c r="Q42" s="22"/>
      <c r="R42" s="22"/>
      <c r="S42" s="22"/>
      <c r="T42" s="22"/>
      <c r="U42" s="22"/>
      <c r="V42" s="22"/>
      <c r="W42" s="22">
        <v>5757200</v>
      </c>
      <c r="X42" s="22">
        <v>7163046</v>
      </c>
      <c r="Y42" s="22">
        <v>-1405846</v>
      </c>
      <c r="Z42" s="23">
        <v>-19.626371239274466</v>
      </c>
      <c r="AA42" s="20">
        <v>14326086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5294720</v>
      </c>
      <c r="D48" s="29">
        <f t="shared" ref="D48:Y48" si="1">SUM(D35:D47)</f>
        <v>0</v>
      </c>
      <c r="E48" s="30">
        <f t="shared" si="1"/>
        <v>14326086</v>
      </c>
      <c r="F48" s="31">
        <f t="shared" si="1"/>
        <v>14326086</v>
      </c>
      <c r="G48" s="31">
        <f t="shared" si="1"/>
        <v>0</v>
      </c>
      <c r="H48" s="31">
        <f t="shared" si="1"/>
        <v>0</v>
      </c>
      <c r="I48" s="31">
        <f t="shared" si="1"/>
        <v>999748</v>
      </c>
      <c r="J48" s="31">
        <f t="shared" si="1"/>
        <v>999748</v>
      </c>
      <c r="K48" s="31">
        <f t="shared" si="1"/>
        <v>92992</v>
      </c>
      <c r="L48" s="31">
        <f t="shared" si="1"/>
        <v>0</v>
      </c>
      <c r="M48" s="31">
        <f t="shared" si="1"/>
        <v>4664460</v>
      </c>
      <c r="N48" s="31">
        <f t="shared" si="1"/>
        <v>4757452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5757200</v>
      </c>
      <c r="X48" s="31">
        <f t="shared" si="1"/>
        <v>7163046</v>
      </c>
      <c r="Y48" s="31">
        <f t="shared" si="1"/>
        <v>-1405846</v>
      </c>
      <c r="Z48" s="32">
        <f>+IF(X48&lt;&gt;0,+(Y48/X48)*100,0)</f>
        <v>-19.626371239274466</v>
      </c>
      <c r="AA48" s="29">
        <f>SUM(AA35:AA47)</f>
        <v>14326086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-3405460</v>
      </c>
      <c r="D49" s="39">
        <f t="shared" si="2"/>
        <v>0</v>
      </c>
      <c r="E49" s="40">
        <f t="shared" si="2"/>
        <v>148914</v>
      </c>
      <c r="F49" s="41">
        <f t="shared" si="2"/>
        <v>148914</v>
      </c>
      <c r="G49" s="41">
        <f t="shared" si="2"/>
        <v>0</v>
      </c>
      <c r="H49" s="41">
        <f t="shared" si="2"/>
        <v>0</v>
      </c>
      <c r="I49" s="41">
        <f t="shared" si="2"/>
        <v>-999748</v>
      </c>
      <c r="J49" s="41">
        <f t="shared" si="2"/>
        <v>-999748</v>
      </c>
      <c r="K49" s="41">
        <f t="shared" si="2"/>
        <v>-92992</v>
      </c>
      <c r="L49" s="41">
        <f t="shared" si="2"/>
        <v>0</v>
      </c>
      <c r="M49" s="41">
        <f t="shared" si="2"/>
        <v>-4664460</v>
      </c>
      <c r="N49" s="41">
        <f t="shared" si="2"/>
        <v>-4757452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-5757200</v>
      </c>
      <c r="X49" s="41">
        <f t="shared" si="2"/>
        <v>74454</v>
      </c>
      <c r="Y49" s="41">
        <f t="shared" si="2"/>
        <v>-5831654</v>
      </c>
      <c r="Z49" s="42">
        <f>+IF(X49&lt;&gt;0,+(Y49/X49)*100,0)</f>
        <v>-7832.5597012920725</v>
      </c>
      <c r="AA49" s="39">
        <f>+AA33-AA48</f>
        <v>148914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-3405460</v>
      </c>
      <c r="D52" s="48">
        <f t="shared" si="3"/>
        <v>0</v>
      </c>
      <c r="E52" s="49">
        <f t="shared" si="3"/>
        <v>148914</v>
      </c>
      <c r="F52" s="50">
        <f t="shared" si="3"/>
        <v>148914</v>
      </c>
      <c r="G52" s="50">
        <f t="shared" si="3"/>
        <v>0</v>
      </c>
      <c r="H52" s="50">
        <f t="shared" si="3"/>
        <v>0</v>
      </c>
      <c r="I52" s="50">
        <f t="shared" si="3"/>
        <v>-999748</v>
      </c>
      <c r="J52" s="50">
        <f t="shared" si="3"/>
        <v>-999748</v>
      </c>
      <c r="K52" s="50">
        <f t="shared" si="3"/>
        <v>-92992</v>
      </c>
      <c r="L52" s="50">
        <f t="shared" si="3"/>
        <v>0</v>
      </c>
      <c r="M52" s="50">
        <f t="shared" si="3"/>
        <v>-4664460</v>
      </c>
      <c r="N52" s="50">
        <f t="shared" si="3"/>
        <v>-4757452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-5757200</v>
      </c>
      <c r="X52" s="50">
        <f t="shared" si="3"/>
        <v>74454</v>
      </c>
      <c r="Y52" s="50">
        <f t="shared" si="3"/>
        <v>-5831654</v>
      </c>
      <c r="Z52" s="51">
        <f>+IF(X52&lt;&gt;0,+(Y52/X52)*100,0)</f>
        <v>-7832.5597012920725</v>
      </c>
      <c r="AA52" s="48">
        <f>SUM(AA49:AA51)</f>
        <v>148914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-3405460</v>
      </c>
      <c r="D54" s="54">
        <f>+D52-D53</f>
        <v>0</v>
      </c>
      <c r="E54" s="55">
        <f t="shared" si="4"/>
        <v>148914</v>
      </c>
      <c r="F54" s="56">
        <f t="shared" si="4"/>
        <v>148914</v>
      </c>
      <c r="G54" s="56">
        <f t="shared" si="4"/>
        <v>0</v>
      </c>
      <c r="H54" s="56">
        <f t="shared" si="4"/>
        <v>0</v>
      </c>
      <c r="I54" s="56">
        <f t="shared" si="4"/>
        <v>-999748</v>
      </c>
      <c r="J54" s="56">
        <f t="shared" si="4"/>
        <v>-999748</v>
      </c>
      <c r="K54" s="56">
        <f t="shared" si="4"/>
        <v>-92992</v>
      </c>
      <c r="L54" s="56">
        <f t="shared" si="4"/>
        <v>0</v>
      </c>
      <c r="M54" s="56">
        <f t="shared" si="4"/>
        <v>-4664460</v>
      </c>
      <c r="N54" s="56">
        <f t="shared" si="4"/>
        <v>-4757452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-5757200</v>
      </c>
      <c r="X54" s="56">
        <f t="shared" si="4"/>
        <v>74454</v>
      </c>
      <c r="Y54" s="56">
        <f t="shared" si="4"/>
        <v>-5831654</v>
      </c>
      <c r="Z54" s="57">
        <f>+IF(X54&lt;&gt;0,+(Y54/X54)*100,0)</f>
        <v>-7832.5597012920725</v>
      </c>
      <c r="AA54" s="54">
        <f>+AA52-AA53</f>
        <v>148914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-3405460</v>
      </c>
      <c r="D57" s="48">
        <f>SUM(D54:D56)</f>
        <v>0</v>
      </c>
      <c r="E57" s="49">
        <f t="shared" si="5"/>
        <v>148914</v>
      </c>
      <c r="F57" s="50">
        <f t="shared" si="5"/>
        <v>148914</v>
      </c>
      <c r="G57" s="50">
        <f t="shared" si="5"/>
        <v>0</v>
      </c>
      <c r="H57" s="50">
        <f t="shared" si="5"/>
        <v>0</v>
      </c>
      <c r="I57" s="50">
        <f t="shared" si="5"/>
        <v>-999748</v>
      </c>
      <c r="J57" s="50">
        <f t="shared" si="5"/>
        <v>-999748</v>
      </c>
      <c r="K57" s="50">
        <f t="shared" si="5"/>
        <v>-92992</v>
      </c>
      <c r="L57" s="50">
        <f t="shared" si="5"/>
        <v>0</v>
      </c>
      <c r="M57" s="50">
        <f t="shared" si="5"/>
        <v>-4664460</v>
      </c>
      <c r="N57" s="50">
        <f t="shared" si="5"/>
        <v>-4757452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-5757200</v>
      </c>
      <c r="X57" s="50">
        <f t="shared" si="5"/>
        <v>74454</v>
      </c>
      <c r="Y57" s="50">
        <f t="shared" si="5"/>
        <v>-5831654</v>
      </c>
      <c r="Z57" s="51">
        <f>+IF(X57&lt;&gt;0,+(Y57/X57)*100,0)</f>
        <v>-7832.5597012920725</v>
      </c>
      <c r="AA57" s="48">
        <f>SUM(AA54:AA56)</f>
        <v>148914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-3405460</v>
      </c>
      <c r="D60" s="65">
        <f>SUM(D57:D59)</f>
        <v>0</v>
      </c>
      <c r="E60" s="66">
        <f t="shared" si="6"/>
        <v>148914</v>
      </c>
      <c r="F60" s="67">
        <f t="shared" si="6"/>
        <v>148914</v>
      </c>
      <c r="G60" s="67">
        <f t="shared" si="6"/>
        <v>0</v>
      </c>
      <c r="H60" s="67">
        <f t="shared" si="6"/>
        <v>0</v>
      </c>
      <c r="I60" s="67">
        <f t="shared" si="6"/>
        <v>-999748</v>
      </c>
      <c r="J60" s="67">
        <f t="shared" si="6"/>
        <v>-999748</v>
      </c>
      <c r="K60" s="67">
        <f t="shared" si="6"/>
        <v>-92992</v>
      </c>
      <c r="L60" s="67">
        <f t="shared" si="6"/>
        <v>0</v>
      </c>
      <c r="M60" s="67">
        <f t="shared" si="6"/>
        <v>-4664460</v>
      </c>
      <c r="N60" s="67">
        <f t="shared" si="6"/>
        <v>-4757452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-5757200</v>
      </c>
      <c r="X60" s="67">
        <f t="shared" si="6"/>
        <v>74454</v>
      </c>
      <c r="Y60" s="67">
        <f t="shared" si="6"/>
        <v>-5831654</v>
      </c>
      <c r="Z60" s="68">
        <f>+IF(X60&lt;&gt;0,+(Y60/X60)*100,0)</f>
        <v>-7832.5597012920725</v>
      </c>
      <c r="AA60" s="65">
        <f>SUM(AA57:AA59)</f>
        <v>148914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51265986</v>
      </c>
      <c r="D6" s="20"/>
      <c r="E6" s="21">
        <v>53542917</v>
      </c>
      <c r="F6" s="22">
        <v>53542917</v>
      </c>
      <c r="G6" s="22">
        <v>3433945</v>
      </c>
      <c r="H6" s="22">
        <v>4443747</v>
      </c>
      <c r="I6" s="22">
        <v>4691749</v>
      </c>
      <c r="J6" s="22">
        <v>12569441</v>
      </c>
      <c r="K6" s="22">
        <v>4714216</v>
      </c>
      <c r="L6" s="22">
        <v>4384760</v>
      </c>
      <c r="M6" s="22">
        <v>4189528</v>
      </c>
      <c r="N6" s="22">
        <v>13288504</v>
      </c>
      <c r="O6" s="22"/>
      <c r="P6" s="22"/>
      <c r="Q6" s="22"/>
      <c r="R6" s="22"/>
      <c r="S6" s="22"/>
      <c r="T6" s="22"/>
      <c r="U6" s="22"/>
      <c r="V6" s="22"/>
      <c r="W6" s="22">
        <v>25857945</v>
      </c>
      <c r="X6" s="22">
        <v>26771448</v>
      </c>
      <c r="Y6" s="22">
        <v>-913503</v>
      </c>
      <c r="Z6" s="23">
        <v>-3.4122285802396646</v>
      </c>
      <c r="AA6" s="20">
        <v>53542917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7274208</v>
      </c>
      <c r="D26" s="20"/>
      <c r="E26" s="21">
        <v>7274208</v>
      </c>
      <c r="F26" s="22">
        <v>7274208</v>
      </c>
      <c r="G26" s="22">
        <v>313472</v>
      </c>
      <c r="H26" s="22"/>
      <c r="I26" s="22"/>
      <c r="J26" s="22">
        <v>313472</v>
      </c>
      <c r="K26" s="22"/>
      <c r="L26" s="22"/>
      <c r="M26" s="22">
        <v>6960736</v>
      </c>
      <c r="N26" s="22">
        <v>6960736</v>
      </c>
      <c r="O26" s="22"/>
      <c r="P26" s="22"/>
      <c r="Q26" s="22"/>
      <c r="R26" s="22"/>
      <c r="S26" s="22"/>
      <c r="T26" s="22"/>
      <c r="U26" s="22"/>
      <c r="V26" s="22"/>
      <c r="W26" s="22">
        <v>7274208</v>
      </c>
      <c r="X26" s="22">
        <v>3637104</v>
      </c>
      <c r="Y26" s="22">
        <v>3637104</v>
      </c>
      <c r="Z26" s="23">
        <v>100</v>
      </c>
      <c r="AA26" s="20">
        <v>7274208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58540194</v>
      </c>
      <c r="D33" s="29">
        <f t="shared" ref="D33:Y33" si="0">SUM(D6:D32)</f>
        <v>0</v>
      </c>
      <c r="E33" s="30">
        <f t="shared" si="0"/>
        <v>60817125</v>
      </c>
      <c r="F33" s="31">
        <f t="shared" si="0"/>
        <v>60817125</v>
      </c>
      <c r="G33" s="31">
        <f t="shared" si="0"/>
        <v>3747417</v>
      </c>
      <c r="H33" s="31">
        <f t="shared" si="0"/>
        <v>4443747</v>
      </c>
      <c r="I33" s="31">
        <f t="shared" si="0"/>
        <v>4691749</v>
      </c>
      <c r="J33" s="31">
        <f t="shared" si="0"/>
        <v>12882913</v>
      </c>
      <c r="K33" s="31">
        <f t="shared" si="0"/>
        <v>4714216</v>
      </c>
      <c r="L33" s="31">
        <f t="shared" si="0"/>
        <v>4384760</v>
      </c>
      <c r="M33" s="31">
        <f t="shared" si="0"/>
        <v>11150264</v>
      </c>
      <c r="N33" s="31">
        <f t="shared" si="0"/>
        <v>20249240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33132153</v>
      </c>
      <c r="X33" s="31">
        <f t="shared" si="0"/>
        <v>30408552</v>
      </c>
      <c r="Y33" s="31">
        <f t="shared" si="0"/>
        <v>2723601</v>
      </c>
      <c r="Z33" s="32">
        <f>+IF(X33&lt;&gt;0,+(Y33/X33)*100,0)</f>
        <v>8.9566941563018201</v>
      </c>
      <c r="AA33" s="29">
        <f>SUM(AA6:AA32)</f>
        <v>60817125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6425261</v>
      </c>
      <c r="D35" s="20"/>
      <c r="E35" s="21">
        <v>7050420</v>
      </c>
      <c r="F35" s="22">
        <v>7050420</v>
      </c>
      <c r="G35" s="22">
        <v>321843</v>
      </c>
      <c r="H35" s="22">
        <v>332379</v>
      </c>
      <c r="I35" s="22">
        <v>349578</v>
      </c>
      <c r="J35" s="22">
        <v>1003800</v>
      </c>
      <c r="K35" s="22">
        <v>372446</v>
      </c>
      <c r="L35" s="22">
        <v>544693</v>
      </c>
      <c r="M35" s="22">
        <v>348766</v>
      </c>
      <c r="N35" s="22">
        <v>1265905</v>
      </c>
      <c r="O35" s="22"/>
      <c r="P35" s="22"/>
      <c r="Q35" s="22"/>
      <c r="R35" s="22"/>
      <c r="S35" s="22"/>
      <c r="T35" s="22"/>
      <c r="U35" s="22"/>
      <c r="V35" s="22"/>
      <c r="W35" s="22">
        <v>2269705</v>
      </c>
      <c r="X35" s="22">
        <v>3525210</v>
      </c>
      <c r="Y35" s="22">
        <v>-1255505</v>
      </c>
      <c r="Z35" s="23">
        <v>-35.615041373421725</v>
      </c>
      <c r="AA35" s="20">
        <v>7050420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55383582</v>
      </c>
      <c r="D37" s="20"/>
      <c r="E37" s="21">
        <v>47979428</v>
      </c>
      <c r="F37" s="22">
        <v>47979428</v>
      </c>
      <c r="G37" s="22">
        <v>7074003</v>
      </c>
      <c r="H37" s="22">
        <v>7110244</v>
      </c>
      <c r="I37" s="22">
        <v>6858012</v>
      </c>
      <c r="J37" s="22">
        <v>21042259</v>
      </c>
      <c r="K37" s="22">
        <v>4686588</v>
      </c>
      <c r="L37" s="22">
        <v>4636935</v>
      </c>
      <c r="M37" s="22">
        <v>4587470</v>
      </c>
      <c r="N37" s="22">
        <v>13910993</v>
      </c>
      <c r="O37" s="22"/>
      <c r="P37" s="22"/>
      <c r="Q37" s="22"/>
      <c r="R37" s="22"/>
      <c r="S37" s="22"/>
      <c r="T37" s="22"/>
      <c r="U37" s="22"/>
      <c r="V37" s="22"/>
      <c r="W37" s="22">
        <v>34953252</v>
      </c>
      <c r="X37" s="22">
        <v>23989716</v>
      </c>
      <c r="Y37" s="22">
        <v>10963536</v>
      </c>
      <c r="Z37" s="23">
        <v>45.700982871160292</v>
      </c>
      <c r="AA37" s="20">
        <v>47979428</v>
      </c>
    </row>
    <row r="38" spans="1:27" x14ac:dyDescent="0.25">
      <c r="A38" s="19" t="s">
        <v>64</v>
      </c>
      <c r="B38" s="15" t="s">
        <v>32</v>
      </c>
      <c r="C38" s="20">
        <v>1938270</v>
      </c>
      <c r="D38" s="20"/>
      <c r="E38" s="21">
        <v>1500000</v>
      </c>
      <c r="F38" s="22">
        <v>1500000</v>
      </c>
      <c r="G38" s="22">
        <v>45351</v>
      </c>
      <c r="H38" s="22">
        <v>26708</v>
      </c>
      <c r="I38" s="22">
        <v>18191</v>
      </c>
      <c r="J38" s="22">
        <v>90250</v>
      </c>
      <c r="K38" s="22">
        <v>128707</v>
      </c>
      <c r="L38" s="22">
        <v>23294</v>
      </c>
      <c r="M38" s="22">
        <v>31313</v>
      </c>
      <c r="N38" s="22">
        <v>183314</v>
      </c>
      <c r="O38" s="22"/>
      <c r="P38" s="22"/>
      <c r="Q38" s="22"/>
      <c r="R38" s="22"/>
      <c r="S38" s="22"/>
      <c r="T38" s="22"/>
      <c r="U38" s="22"/>
      <c r="V38" s="22"/>
      <c r="W38" s="22">
        <v>273564</v>
      </c>
      <c r="X38" s="22">
        <v>750000</v>
      </c>
      <c r="Y38" s="22">
        <v>-476436</v>
      </c>
      <c r="Z38" s="23">
        <v>-63.524800000000006</v>
      </c>
      <c r="AA38" s="20">
        <v>1500000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414552</v>
      </c>
      <c r="D42" s="20"/>
      <c r="E42" s="21">
        <v>424188</v>
      </c>
      <c r="F42" s="22">
        <v>424188</v>
      </c>
      <c r="G42" s="22"/>
      <c r="H42" s="22">
        <v>6850</v>
      </c>
      <c r="I42" s="22"/>
      <c r="J42" s="22">
        <v>6850</v>
      </c>
      <c r="K42" s="22">
        <v>3817</v>
      </c>
      <c r="L42" s="22"/>
      <c r="M42" s="22">
        <v>31292</v>
      </c>
      <c r="N42" s="22">
        <v>35109</v>
      </c>
      <c r="O42" s="22"/>
      <c r="P42" s="22"/>
      <c r="Q42" s="22"/>
      <c r="R42" s="22"/>
      <c r="S42" s="22"/>
      <c r="T42" s="22"/>
      <c r="U42" s="22"/>
      <c r="V42" s="22"/>
      <c r="W42" s="22">
        <v>41959</v>
      </c>
      <c r="X42" s="22">
        <v>212094</v>
      </c>
      <c r="Y42" s="22">
        <v>-170135</v>
      </c>
      <c r="Z42" s="23">
        <v>-80.216790668288581</v>
      </c>
      <c r="AA42" s="20">
        <v>424188</v>
      </c>
    </row>
    <row r="43" spans="1:27" x14ac:dyDescent="0.25">
      <c r="A43" s="19" t="s">
        <v>68</v>
      </c>
      <c r="B43" s="15" t="s">
        <v>32</v>
      </c>
      <c r="C43" s="20">
        <v>3314625</v>
      </c>
      <c r="D43" s="20"/>
      <c r="E43" s="21">
        <v>3399996</v>
      </c>
      <c r="F43" s="22">
        <v>3399996</v>
      </c>
      <c r="G43" s="22">
        <v>259913</v>
      </c>
      <c r="H43" s="22">
        <v>297668</v>
      </c>
      <c r="I43" s="22">
        <v>300071</v>
      </c>
      <c r="J43" s="22">
        <v>857652</v>
      </c>
      <c r="K43" s="22">
        <v>295572</v>
      </c>
      <c r="L43" s="22">
        <v>296011</v>
      </c>
      <c r="M43" s="22">
        <v>288660</v>
      </c>
      <c r="N43" s="22">
        <v>880243</v>
      </c>
      <c r="O43" s="22"/>
      <c r="P43" s="22"/>
      <c r="Q43" s="22"/>
      <c r="R43" s="22"/>
      <c r="S43" s="22"/>
      <c r="T43" s="22"/>
      <c r="U43" s="22"/>
      <c r="V43" s="22"/>
      <c r="W43" s="22">
        <v>1737895</v>
      </c>
      <c r="X43" s="22">
        <v>1699998</v>
      </c>
      <c r="Y43" s="22">
        <v>37897</v>
      </c>
      <c r="Z43" s="23">
        <v>2.2292379167504905</v>
      </c>
      <c r="AA43" s="20">
        <v>3399996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200873</v>
      </c>
      <c r="D45" s="20"/>
      <c r="E45" s="21">
        <v>257364</v>
      </c>
      <c r="F45" s="22">
        <v>257364</v>
      </c>
      <c r="G45" s="22">
        <v>76200</v>
      </c>
      <c r="H45" s="22"/>
      <c r="I45" s="22">
        <v>43425</v>
      </c>
      <c r="J45" s="22">
        <v>119625</v>
      </c>
      <c r="K45" s="22">
        <v>16234</v>
      </c>
      <c r="L45" s="22"/>
      <c r="M45" s="22">
        <v>24870</v>
      </c>
      <c r="N45" s="22">
        <v>41104</v>
      </c>
      <c r="O45" s="22"/>
      <c r="P45" s="22"/>
      <c r="Q45" s="22"/>
      <c r="R45" s="22"/>
      <c r="S45" s="22"/>
      <c r="T45" s="22"/>
      <c r="U45" s="22"/>
      <c r="V45" s="22"/>
      <c r="W45" s="22">
        <v>160729</v>
      </c>
      <c r="X45" s="22">
        <v>128682</v>
      </c>
      <c r="Y45" s="22">
        <v>32047</v>
      </c>
      <c r="Z45" s="23">
        <v>24.904026981240577</v>
      </c>
      <c r="AA45" s="20">
        <v>257364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67677163</v>
      </c>
      <c r="D48" s="29">
        <f t="shared" ref="D48:Y48" si="1">SUM(D35:D47)</f>
        <v>0</v>
      </c>
      <c r="E48" s="30">
        <f t="shared" si="1"/>
        <v>60611396</v>
      </c>
      <c r="F48" s="31">
        <f t="shared" si="1"/>
        <v>60611396</v>
      </c>
      <c r="G48" s="31">
        <f t="shared" si="1"/>
        <v>7777310</v>
      </c>
      <c r="H48" s="31">
        <f t="shared" si="1"/>
        <v>7773849</v>
      </c>
      <c r="I48" s="31">
        <f t="shared" si="1"/>
        <v>7569277</v>
      </c>
      <c r="J48" s="31">
        <f t="shared" si="1"/>
        <v>23120436</v>
      </c>
      <c r="K48" s="31">
        <f t="shared" si="1"/>
        <v>5503364</v>
      </c>
      <c r="L48" s="31">
        <f t="shared" si="1"/>
        <v>5500933</v>
      </c>
      <c r="M48" s="31">
        <f t="shared" si="1"/>
        <v>5312371</v>
      </c>
      <c r="N48" s="31">
        <f t="shared" si="1"/>
        <v>16316668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39437104</v>
      </c>
      <c r="X48" s="31">
        <f t="shared" si="1"/>
        <v>30305700</v>
      </c>
      <c r="Y48" s="31">
        <f t="shared" si="1"/>
        <v>9131404</v>
      </c>
      <c r="Z48" s="32">
        <f>+IF(X48&lt;&gt;0,+(Y48/X48)*100,0)</f>
        <v>30.130978660779984</v>
      </c>
      <c r="AA48" s="29">
        <f>SUM(AA35:AA47)</f>
        <v>60611396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-9136969</v>
      </c>
      <c r="D49" s="39">
        <f t="shared" si="2"/>
        <v>0</v>
      </c>
      <c r="E49" s="40">
        <f t="shared" si="2"/>
        <v>205729</v>
      </c>
      <c r="F49" s="41">
        <f t="shared" si="2"/>
        <v>205729</v>
      </c>
      <c r="G49" s="41">
        <f t="shared" si="2"/>
        <v>-4029893</v>
      </c>
      <c r="H49" s="41">
        <f t="shared" si="2"/>
        <v>-3330102</v>
      </c>
      <c r="I49" s="41">
        <f t="shared" si="2"/>
        <v>-2877528</v>
      </c>
      <c r="J49" s="41">
        <f t="shared" si="2"/>
        <v>-10237523</v>
      </c>
      <c r="K49" s="41">
        <f t="shared" si="2"/>
        <v>-789148</v>
      </c>
      <c r="L49" s="41">
        <f t="shared" si="2"/>
        <v>-1116173</v>
      </c>
      <c r="M49" s="41">
        <f t="shared" si="2"/>
        <v>5837893</v>
      </c>
      <c r="N49" s="41">
        <f t="shared" si="2"/>
        <v>3932572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-6304951</v>
      </c>
      <c r="X49" s="41">
        <f t="shared" si="2"/>
        <v>102852</v>
      </c>
      <c r="Y49" s="41">
        <f t="shared" si="2"/>
        <v>-6407803</v>
      </c>
      <c r="Z49" s="42">
        <f>+IF(X49&lt;&gt;0,+(Y49/X49)*100,0)</f>
        <v>-6230.1199782211334</v>
      </c>
      <c r="AA49" s="39">
        <f>+AA33-AA48</f>
        <v>205729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-9136969</v>
      </c>
      <c r="D52" s="48">
        <f t="shared" si="3"/>
        <v>0</v>
      </c>
      <c r="E52" s="49">
        <f t="shared" si="3"/>
        <v>205729</v>
      </c>
      <c r="F52" s="50">
        <f t="shared" si="3"/>
        <v>205729</v>
      </c>
      <c r="G52" s="50">
        <f t="shared" si="3"/>
        <v>-4029893</v>
      </c>
      <c r="H52" s="50">
        <f t="shared" si="3"/>
        <v>-3330102</v>
      </c>
      <c r="I52" s="50">
        <f t="shared" si="3"/>
        <v>-2877528</v>
      </c>
      <c r="J52" s="50">
        <f t="shared" si="3"/>
        <v>-10237523</v>
      </c>
      <c r="K52" s="50">
        <f t="shared" si="3"/>
        <v>-789148</v>
      </c>
      <c r="L52" s="50">
        <f t="shared" si="3"/>
        <v>-1116173</v>
      </c>
      <c r="M52" s="50">
        <f t="shared" si="3"/>
        <v>5837893</v>
      </c>
      <c r="N52" s="50">
        <f t="shared" si="3"/>
        <v>3932572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-6304951</v>
      </c>
      <c r="X52" s="50">
        <f t="shared" si="3"/>
        <v>102852</v>
      </c>
      <c r="Y52" s="50">
        <f t="shared" si="3"/>
        <v>-6407803</v>
      </c>
      <c r="Z52" s="51">
        <f>+IF(X52&lt;&gt;0,+(Y52/X52)*100,0)</f>
        <v>-6230.1199782211334</v>
      </c>
      <c r="AA52" s="48">
        <f>SUM(AA49:AA51)</f>
        <v>205729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-9136969</v>
      </c>
      <c r="D54" s="54">
        <f>+D52-D53</f>
        <v>0</v>
      </c>
      <c r="E54" s="55">
        <f t="shared" si="4"/>
        <v>205729</v>
      </c>
      <c r="F54" s="56">
        <f t="shared" si="4"/>
        <v>205729</v>
      </c>
      <c r="G54" s="56">
        <f t="shared" si="4"/>
        <v>-4029893</v>
      </c>
      <c r="H54" s="56">
        <f t="shared" si="4"/>
        <v>-3330102</v>
      </c>
      <c r="I54" s="56">
        <f t="shared" si="4"/>
        <v>-2877528</v>
      </c>
      <c r="J54" s="56">
        <f t="shared" si="4"/>
        <v>-10237523</v>
      </c>
      <c r="K54" s="56">
        <f t="shared" si="4"/>
        <v>-789148</v>
      </c>
      <c r="L54" s="56">
        <f t="shared" si="4"/>
        <v>-1116173</v>
      </c>
      <c r="M54" s="56">
        <f t="shared" si="4"/>
        <v>5837893</v>
      </c>
      <c r="N54" s="56">
        <f t="shared" si="4"/>
        <v>3932572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-6304951</v>
      </c>
      <c r="X54" s="56">
        <f t="shared" si="4"/>
        <v>102852</v>
      </c>
      <c r="Y54" s="56">
        <f t="shared" si="4"/>
        <v>-6407803</v>
      </c>
      <c r="Z54" s="57">
        <f>+IF(X54&lt;&gt;0,+(Y54/X54)*100,0)</f>
        <v>-6230.1199782211334</v>
      </c>
      <c r="AA54" s="54">
        <f>+AA52-AA53</f>
        <v>205729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-9136969</v>
      </c>
      <c r="D57" s="48">
        <f>SUM(D54:D56)</f>
        <v>0</v>
      </c>
      <c r="E57" s="49">
        <f t="shared" si="5"/>
        <v>205729</v>
      </c>
      <c r="F57" s="50">
        <f t="shared" si="5"/>
        <v>205729</v>
      </c>
      <c r="G57" s="50">
        <f t="shared" si="5"/>
        <v>-4029893</v>
      </c>
      <c r="H57" s="50">
        <f t="shared" si="5"/>
        <v>-3330102</v>
      </c>
      <c r="I57" s="50">
        <f t="shared" si="5"/>
        <v>-2877528</v>
      </c>
      <c r="J57" s="50">
        <f t="shared" si="5"/>
        <v>-10237523</v>
      </c>
      <c r="K57" s="50">
        <f t="shared" si="5"/>
        <v>-789148</v>
      </c>
      <c r="L57" s="50">
        <f t="shared" si="5"/>
        <v>-1116173</v>
      </c>
      <c r="M57" s="50">
        <f t="shared" si="5"/>
        <v>5837893</v>
      </c>
      <c r="N57" s="50">
        <f t="shared" si="5"/>
        <v>3932572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-6304951</v>
      </c>
      <c r="X57" s="50">
        <f t="shared" si="5"/>
        <v>102852</v>
      </c>
      <c r="Y57" s="50">
        <f t="shared" si="5"/>
        <v>-6407803</v>
      </c>
      <c r="Z57" s="51">
        <f>+IF(X57&lt;&gt;0,+(Y57/X57)*100,0)</f>
        <v>-6230.1199782211334</v>
      </c>
      <c r="AA57" s="48">
        <f>SUM(AA54:AA56)</f>
        <v>205729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-9136969</v>
      </c>
      <c r="D60" s="65">
        <f>SUM(D57:D59)</f>
        <v>0</v>
      </c>
      <c r="E60" s="66">
        <f t="shared" si="6"/>
        <v>205729</v>
      </c>
      <c r="F60" s="67">
        <f t="shared" si="6"/>
        <v>205729</v>
      </c>
      <c r="G60" s="67">
        <f t="shared" si="6"/>
        <v>-4029893</v>
      </c>
      <c r="H60" s="67">
        <f t="shared" si="6"/>
        <v>-3330102</v>
      </c>
      <c r="I60" s="67">
        <f t="shared" si="6"/>
        <v>-2877528</v>
      </c>
      <c r="J60" s="67">
        <f t="shared" si="6"/>
        <v>-10237523</v>
      </c>
      <c r="K60" s="67">
        <f t="shared" si="6"/>
        <v>-789148</v>
      </c>
      <c r="L60" s="67">
        <f t="shared" si="6"/>
        <v>-1116173</v>
      </c>
      <c r="M60" s="67">
        <f t="shared" si="6"/>
        <v>5837893</v>
      </c>
      <c r="N60" s="67">
        <f t="shared" si="6"/>
        <v>3932572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-6304951</v>
      </c>
      <c r="X60" s="67">
        <f t="shared" si="6"/>
        <v>102852</v>
      </c>
      <c r="Y60" s="67">
        <f t="shared" si="6"/>
        <v>-6407803</v>
      </c>
      <c r="Z60" s="68">
        <f>+IF(X60&lt;&gt;0,+(Y60/X60)*100,0)</f>
        <v>-6230.1199782211334</v>
      </c>
      <c r="AA60" s="65">
        <f>SUM(AA57:AA59)</f>
        <v>205729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194163298</v>
      </c>
      <c r="D6" s="20"/>
      <c r="E6" s="21">
        <v>230619376</v>
      </c>
      <c r="F6" s="22">
        <v>230619376</v>
      </c>
      <c r="G6" s="22">
        <v>18981838</v>
      </c>
      <c r="H6" s="22">
        <v>16375039</v>
      </c>
      <c r="I6" s="22">
        <v>16275388</v>
      </c>
      <c r="J6" s="22">
        <v>51632265</v>
      </c>
      <c r="K6" s="22">
        <v>15966579</v>
      </c>
      <c r="L6" s="22">
        <v>16379876</v>
      </c>
      <c r="M6" s="22">
        <v>37465458</v>
      </c>
      <c r="N6" s="22">
        <v>69811913</v>
      </c>
      <c r="O6" s="22"/>
      <c r="P6" s="22"/>
      <c r="Q6" s="22"/>
      <c r="R6" s="22"/>
      <c r="S6" s="22"/>
      <c r="T6" s="22"/>
      <c r="U6" s="22"/>
      <c r="V6" s="22"/>
      <c r="W6" s="22">
        <v>121444178</v>
      </c>
      <c r="X6" s="22">
        <v>115309686</v>
      </c>
      <c r="Y6" s="22">
        <v>6134492</v>
      </c>
      <c r="Z6" s="23">
        <v>5.3200144869009529</v>
      </c>
      <c r="AA6" s="20">
        <v>230619376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6836522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2222816</v>
      </c>
      <c r="D13" s="20"/>
      <c r="E13" s="21">
        <v>2190188</v>
      </c>
      <c r="F13" s="22">
        <v>2190188</v>
      </c>
      <c r="G13" s="22">
        <v>232829</v>
      </c>
      <c r="H13" s="22">
        <v>237616</v>
      </c>
      <c r="I13" s="22">
        <v>242370</v>
      </c>
      <c r="J13" s="22">
        <v>712815</v>
      </c>
      <c r="K13" s="22">
        <v>235711</v>
      </c>
      <c r="L13" s="22">
        <v>241139</v>
      </c>
      <c r="M13" s="22">
        <v>245691</v>
      </c>
      <c r="N13" s="22">
        <v>722541</v>
      </c>
      <c r="O13" s="22"/>
      <c r="P13" s="22"/>
      <c r="Q13" s="22"/>
      <c r="R13" s="22"/>
      <c r="S13" s="22"/>
      <c r="T13" s="22"/>
      <c r="U13" s="22"/>
      <c r="V13" s="22"/>
      <c r="W13" s="22">
        <v>1435356</v>
      </c>
      <c r="X13" s="22">
        <v>1095096</v>
      </c>
      <c r="Y13" s="22">
        <v>340260</v>
      </c>
      <c r="Z13" s="23">
        <v>31.0712485480725</v>
      </c>
      <c r="AA13" s="20">
        <v>2190188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458470</v>
      </c>
      <c r="D24" s="20"/>
      <c r="E24" s="21">
        <v>337041</v>
      </c>
      <c r="F24" s="22">
        <v>337041</v>
      </c>
      <c r="G24" s="22">
        <v>13725</v>
      </c>
      <c r="H24" s="22"/>
      <c r="I24" s="22"/>
      <c r="J24" s="22">
        <v>13725</v>
      </c>
      <c r="K24" s="22">
        <v>68756</v>
      </c>
      <c r="L24" s="22">
        <v>99606</v>
      </c>
      <c r="M24" s="22">
        <v>31634</v>
      </c>
      <c r="N24" s="22">
        <v>199996</v>
      </c>
      <c r="O24" s="22"/>
      <c r="P24" s="22"/>
      <c r="Q24" s="22"/>
      <c r="R24" s="22"/>
      <c r="S24" s="22"/>
      <c r="T24" s="22"/>
      <c r="U24" s="22"/>
      <c r="V24" s="22"/>
      <c r="W24" s="22">
        <v>213721</v>
      </c>
      <c r="X24" s="22">
        <v>168522</v>
      </c>
      <c r="Y24" s="22">
        <v>45199</v>
      </c>
      <c r="Z24" s="23">
        <v>26.820830514710249</v>
      </c>
      <c r="AA24" s="20">
        <v>337041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48893</v>
      </c>
      <c r="D26" s="20"/>
      <c r="E26" s="21">
        <v>50000</v>
      </c>
      <c r="F26" s="22">
        <v>50000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25002</v>
      </c>
      <c r="Y26" s="22">
        <v>-25002</v>
      </c>
      <c r="Z26" s="23">
        <v>-100</v>
      </c>
      <c r="AA26" s="20">
        <v>50000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203729999</v>
      </c>
      <c r="D33" s="29">
        <f t="shared" ref="D33:Y33" si="0">SUM(D6:D32)</f>
        <v>0</v>
      </c>
      <c r="E33" s="30">
        <f t="shared" si="0"/>
        <v>233196605</v>
      </c>
      <c r="F33" s="31">
        <f t="shared" si="0"/>
        <v>233196605</v>
      </c>
      <c r="G33" s="31">
        <f t="shared" si="0"/>
        <v>19228392</v>
      </c>
      <c r="H33" s="31">
        <f t="shared" si="0"/>
        <v>16612655</v>
      </c>
      <c r="I33" s="31">
        <f t="shared" si="0"/>
        <v>16517758</v>
      </c>
      <c r="J33" s="31">
        <f t="shared" si="0"/>
        <v>52358805</v>
      </c>
      <c r="K33" s="31">
        <f t="shared" si="0"/>
        <v>16271046</v>
      </c>
      <c r="L33" s="31">
        <f t="shared" si="0"/>
        <v>16720621</v>
      </c>
      <c r="M33" s="31">
        <f t="shared" si="0"/>
        <v>37742783</v>
      </c>
      <c r="N33" s="31">
        <f t="shared" si="0"/>
        <v>70734450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123093255</v>
      </c>
      <c r="X33" s="31">
        <f t="shared" si="0"/>
        <v>116598306</v>
      </c>
      <c r="Y33" s="31">
        <f t="shared" si="0"/>
        <v>6494949</v>
      </c>
      <c r="Z33" s="32">
        <f>+IF(X33&lt;&gt;0,+(Y33/X33)*100,0)</f>
        <v>5.5703630891515701</v>
      </c>
      <c r="AA33" s="29">
        <f>SUM(AA6:AA32)</f>
        <v>233196605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15109561</v>
      </c>
      <c r="D35" s="20"/>
      <c r="E35" s="21">
        <v>14799900</v>
      </c>
      <c r="F35" s="22">
        <v>14799900</v>
      </c>
      <c r="G35" s="22">
        <v>1358149</v>
      </c>
      <c r="H35" s="22">
        <v>1389886</v>
      </c>
      <c r="I35" s="22">
        <v>1269029</v>
      </c>
      <c r="J35" s="22">
        <v>4017064</v>
      </c>
      <c r="K35" s="22">
        <v>1301188</v>
      </c>
      <c r="L35" s="22">
        <v>1414711</v>
      </c>
      <c r="M35" s="22">
        <v>1841088</v>
      </c>
      <c r="N35" s="22">
        <v>4556987</v>
      </c>
      <c r="O35" s="22"/>
      <c r="P35" s="22"/>
      <c r="Q35" s="22"/>
      <c r="R35" s="22"/>
      <c r="S35" s="22"/>
      <c r="T35" s="22"/>
      <c r="U35" s="22"/>
      <c r="V35" s="22"/>
      <c r="W35" s="22">
        <v>8574051</v>
      </c>
      <c r="X35" s="22">
        <v>7399950</v>
      </c>
      <c r="Y35" s="22">
        <v>1174101</v>
      </c>
      <c r="Z35" s="23">
        <v>15.866336934709018</v>
      </c>
      <c r="AA35" s="20">
        <v>14799900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177510341</v>
      </c>
      <c r="D37" s="20"/>
      <c r="E37" s="21">
        <v>170931796</v>
      </c>
      <c r="F37" s="22">
        <v>170931796</v>
      </c>
      <c r="G37" s="22"/>
      <c r="H37" s="22"/>
      <c r="I37" s="22">
        <v>21452783</v>
      </c>
      <c r="J37" s="22">
        <v>21452783</v>
      </c>
      <c r="K37" s="22">
        <v>20142752</v>
      </c>
      <c r="L37" s="22">
        <v>15392222</v>
      </c>
      <c r="M37" s="22">
        <v>15948412</v>
      </c>
      <c r="N37" s="22">
        <v>51483386</v>
      </c>
      <c r="O37" s="22"/>
      <c r="P37" s="22"/>
      <c r="Q37" s="22"/>
      <c r="R37" s="22"/>
      <c r="S37" s="22"/>
      <c r="T37" s="22"/>
      <c r="U37" s="22"/>
      <c r="V37" s="22"/>
      <c r="W37" s="22">
        <v>72936169</v>
      </c>
      <c r="X37" s="22">
        <v>85465900</v>
      </c>
      <c r="Y37" s="22">
        <v>-12529731</v>
      </c>
      <c r="Z37" s="23">
        <v>-14.660503194841452</v>
      </c>
      <c r="AA37" s="20">
        <v>170931796</v>
      </c>
    </row>
    <row r="38" spans="1:27" x14ac:dyDescent="0.25">
      <c r="A38" s="19" t="s">
        <v>64</v>
      </c>
      <c r="B38" s="15" t="s">
        <v>32</v>
      </c>
      <c r="C38" s="20">
        <v>2175488</v>
      </c>
      <c r="D38" s="20"/>
      <c r="E38" s="21">
        <v>62004</v>
      </c>
      <c r="F38" s="22">
        <v>62004</v>
      </c>
      <c r="G38" s="22"/>
      <c r="H38" s="22"/>
      <c r="I38" s="22">
        <v>1821</v>
      </c>
      <c r="J38" s="22">
        <v>1821</v>
      </c>
      <c r="K38" s="22"/>
      <c r="L38" s="22">
        <v>633</v>
      </c>
      <c r="M38" s="22">
        <v>3203</v>
      </c>
      <c r="N38" s="22">
        <v>3836</v>
      </c>
      <c r="O38" s="22"/>
      <c r="P38" s="22"/>
      <c r="Q38" s="22"/>
      <c r="R38" s="22"/>
      <c r="S38" s="22"/>
      <c r="T38" s="22"/>
      <c r="U38" s="22"/>
      <c r="V38" s="22"/>
      <c r="W38" s="22">
        <v>5657</v>
      </c>
      <c r="X38" s="22">
        <v>31002</v>
      </c>
      <c r="Y38" s="22">
        <v>-25345</v>
      </c>
      <c r="Z38" s="23">
        <v>-81.752790142571456</v>
      </c>
      <c r="AA38" s="20">
        <v>62004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1775493</v>
      </c>
      <c r="D41" s="20"/>
      <c r="E41" s="21">
        <v>1536201</v>
      </c>
      <c r="F41" s="22">
        <v>1536201</v>
      </c>
      <c r="G41" s="22">
        <v>79</v>
      </c>
      <c r="H41" s="22"/>
      <c r="I41" s="22">
        <v>205247</v>
      </c>
      <c r="J41" s="22">
        <v>205326</v>
      </c>
      <c r="K41" s="22"/>
      <c r="L41" s="22">
        <v>327817</v>
      </c>
      <c r="M41" s="22"/>
      <c r="N41" s="22">
        <v>327817</v>
      </c>
      <c r="O41" s="22"/>
      <c r="P41" s="22"/>
      <c r="Q41" s="22"/>
      <c r="R41" s="22"/>
      <c r="S41" s="22"/>
      <c r="T41" s="22"/>
      <c r="U41" s="22"/>
      <c r="V41" s="22"/>
      <c r="W41" s="22">
        <v>533143</v>
      </c>
      <c r="X41" s="22">
        <v>803189</v>
      </c>
      <c r="Y41" s="22">
        <v>-270046</v>
      </c>
      <c r="Z41" s="23">
        <v>-33.621725397135663</v>
      </c>
      <c r="AA41" s="20">
        <v>1536201</v>
      </c>
    </row>
    <row r="42" spans="1:27" x14ac:dyDescent="0.25">
      <c r="A42" s="19" t="s">
        <v>67</v>
      </c>
      <c r="B42" s="15" t="s">
        <v>32</v>
      </c>
      <c r="C42" s="20">
        <v>18936026</v>
      </c>
      <c r="D42" s="20"/>
      <c r="E42" s="21">
        <v>8486500</v>
      </c>
      <c r="F42" s="22">
        <v>8486500</v>
      </c>
      <c r="G42" s="22"/>
      <c r="H42" s="22">
        <v>1074575</v>
      </c>
      <c r="I42" s="22">
        <v>981997</v>
      </c>
      <c r="J42" s="22">
        <v>2056572</v>
      </c>
      <c r="K42" s="22">
        <v>2228372</v>
      </c>
      <c r="L42" s="22">
        <v>3026</v>
      </c>
      <c r="M42" s="22">
        <v>515941</v>
      </c>
      <c r="N42" s="22">
        <v>2747339</v>
      </c>
      <c r="O42" s="22"/>
      <c r="P42" s="22"/>
      <c r="Q42" s="22"/>
      <c r="R42" s="22"/>
      <c r="S42" s="22"/>
      <c r="T42" s="22"/>
      <c r="U42" s="22"/>
      <c r="V42" s="22"/>
      <c r="W42" s="22">
        <v>4803911</v>
      </c>
      <c r="X42" s="22">
        <v>4178374</v>
      </c>
      <c r="Y42" s="22">
        <v>625537</v>
      </c>
      <c r="Z42" s="23">
        <v>14.970823578741395</v>
      </c>
      <c r="AA42" s="20">
        <v>8486500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22988</v>
      </c>
      <c r="D44" s="20"/>
      <c r="E44" s="21">
        <v>28979</v>
      </c>
      <c r="F44" s="22">
        <v>28979</v>
      </c>
      <c r="G44" s="22">
        <v>55455</v>
      </c>
      <c r="H44" s="22">
        <v>18466</v>
      </c>
      <c r="I44" s="22">
        <v>380647</v>
      </c>
      <c r="J44" s="22">
        <v>454568</v>
      </c>
      <c r="K44" s="22">
        <v>4136</v>
      </c>
      <c r="L44" s="22"/>
      <c r="M44" s="22">
        <v>188372</v>
      </c>
      <c r="N44" s="22">
        <v>192508</v>
      </c>
      <c r="O44" s="22"/>
      <c r="P44" s="22"/>
      <c r="Q44" s="22"/>
      <c r="R44" s="22"/>
      <c r="S44" s="22"/>
      <c r="T44" s="22"/>
      <c r="U44" s="22"/>
      <c r="V44" s="22"/>
      <c r="W44" s="22">
        <v>647076</v>
      </c>
      <c r="X44" s="22">
        <v>14490</v>
      </c>
      <c r="Y44" s="22">
        <v>632586</v>
      </c>
      <c r="Z44" s="23">
        <v>4365.6728778467905</v>
      </c>
      <c r="AA44" s="20">
        <v>28979</v>
      </c>
    </row>
    <row r="45" spans="1:27" x14ac:dyDescent="0.25">
      <c r="A45" s="19" t="s">
        <v>70</v>
      </c>
      <c r="B45" s="15" t="s">
        <v>32</v>
      </c>
      <c r="C45" s="20">
        <v>6831842</v>
      </c>
      <c r="D45" s="20"/>
      <c r="E45" s="21">
        <v>8241556</v>
      </c>
      <c r="F45" s="22">
        <v>8241556</v>
      </c>
      <c r="G45" s="22">
        <v>183170</v>
      </c>
      <c r="H45" s="22">
        <v>2031638</v>
      </c>
      <c r="I45" s="22">
        <v>220403</v>
      </c>
      <c r="J45" s="22">
        <v>2435211</v>
      </c>
      <c r="K45" s="22">
        <v>535752</v>
      </c>
      <c r="L45" s="22">
        <v>530300</v>
      </c>
      <c r="M45" s="22">
        <v>520767</v>
      </c>
      <c r="N45" s="22">
        <v>1586819</v>
      </c>
      <c r="O45" s="22"/>
      <c r="P45" s="22"/>
      <c r="Q45" s="22"/>
      <c r="R45" s="22"/>
      <c r="S45" s="22"/>
      <c r="T45" s="22"/>
      <c r="U45" s="22"/>
      <c r="V45" s="22"/>
      <c r="W45" s="22">
        <v>4022030</v>
      </c>
      <c r="X45" s="22">
        <v>4120780</v>
      </c>
      <c r="Y45" s="22">
        <v>-98750</v>
      </c>
      <c r="Z45" s="23">
        <v>-2.3963909745242407</v>
      </c>
      <c r="AA45" s="20">
        <v>8241556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222361739</v>
      </c>
      <c r="D48" s="29">
        <f t="shared" ref="D48:Y48" si="1">SUM(D35:D47)</f>
        <v>0</v>
      </c>
      <c r="E48" s="30">
        <f t="shared" si="1"/>
        <v>204086936</v>
      </c>
      <c r="F48" s="31">
        <f t="shared" si="1"/>
        <v>204086936</v>
      </c>
      <c r="G48" s="31">
        <f t="shared" si="1"/>
        <v>1596853</v>
      </c>
      <c r="H48" s="31">
        <f t="shared" si="1"/>
        <v>4514565</v>
      </c>
      <c r="I48" s="31">
        <f t="shared" si="1"/>
        <v>24511927</v>
      </c>
      <c r="J48" s="31">
        <f t="shared" si="1"/>
        <v>30623345</v>
      </c>
      <c r="K48" s="31">
        <f t="shared" si="1"/>
        <v>24212200</v>
      </c>
      <c r="L48" s="31">
        <f t="shared" si="1"/>
        <v>17668709</v>
      </c>
      <c r="M48" s="31">
        <f t="shared" si="1"/>
        <v>19017783</v>
      </c>
      <c r="N48" s="31">
        <f t="shared" si="1"/>
        <v>60898692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91522037</v>
      </c>
      <c r="X48" s="31">
        <f t="shared" si="1"/>
        <v>102013685</v>
      </c>
      <c r="Y48" s="31">
        <f t="shared" si="1"/>
        <v>-10491648</v>
      </c>
      <c r="Z48" s="32">
        <f>+IF(X48&lt;&gt;0,+(Y48/X48)*100,0)</f>
        <v>-10.284549568030995</v>
      </c>
      <c r="AA48" s="29">
        <f>SUM(AA35:AA47)</f>
        <v>204086936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-18631740</v>
      </c>
      <c r="D49" s="39">
        <f t="shared" si="2"/>
        <v>0</v>
      </c>
      <c r="E49" s="40">
        <f t="shared" si="2"/>
        <v>29109669</v>
      </c>
      <c r="F49" s="41">
        <f t="shared" si="2"/>
        <v>29109669</v>
      </c>
      <c r="G49" s="41">
        <f t="shared" si="2"/>
        <v>17631539</v>
      </c>
      <c r="H49" s="41">
        <f t="shared" si="2"/>
        <v>12098090</v>
      </c>
      <c r="I49" s="41">
        <f t="shared" si="2"/>
        <v>-7994169</v>
      </c>
      <c r="J49" s="41">
        <f t="shared" si="2"/>
        <v>21735460</v>
      </c>
      <c r="K49" s="41">
        <f t="shared" si="2"/>
        <v>-7941154</v>
      </c>
      <c r="L49" s="41">
        <f t="shared" si="2"/>
        <v>-948088</v>
      </c>
      <c r="M49" s="41">
        <f t="shared" si="2"/>
        <v>18725000</v>
      </c>
      <c r="N49" s="41">
        <f t="shared" si="2"/>
        <v>9835758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31571218</v>
      </c>
      <c r="X49" s="41">
        <f t="shared" si="2"/>
        <v>14584621</v>
      </c>
      <c r="Y49" s="41">
        <f t="shared" si="2"/>
        <v>16986597</v>
      </c>
      <c r="Z49" s="42">
        <f>+IF(X49&lt;&gt;0,+(Y49/X49)*100,0)</f>
        <v>116.46923838473417</v>
      </c>
      <c r="AA49" s="39">
        <f>+AA33-AA48</f>
        <v>29109669</v>
      </c>
    </row>
    <row r="50" spans="1:27" x14ac:dyDescent="0.25">
      <c r="A50" s="43" t="s">
        <v>75</v>
      </c>
      <c r="B50" s="15" t="s">
        <v>32</v>
      </c>
      <c r="C50" s="20">
        <v>4995000</v>
      </c>
      <c r="D50" s="20"/>
      <c r="E50" s="21">
        <v>4950000</v>
      </c>
      <c r="F50" s="22">
        <v>4950000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2475000</v>
      </c>
      <c r="Y50" s="22">
        <v>-2475000</v>
      </c>
      <c r="Z50" s="23">
        <v>-100</v>
      </c>
      <c r="AA50" s="20">
        <v>4950000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-13636740</v>
      </c>
      <c r="D52" s="48">
        <f t="shared" si="3"/>
        <v>0</v>
      </c>
      <c r="E52" s="49">
        <f t="shared" si="3"/>
        <v>34059669</v>
      </c>
      <c r="F52" s="50">
        <f t="shared" si="3"/>
        <v>34059669</v>
      </c>
      <c r="G52" s="50">
        <f t="shared" si="3"/>
        <v>17631539</v>
      </c>
      <c r="H52" s="50">
        <f t="shared" si="3"/>
        <v>12098090</v>
      </c>
      <c r="I52" s="50">
        <f t="shared" si="3"/>
        <v>-7994169</v>
      </c>
      <c r="J52" s="50">
        <f t="shared" si="3"/>
        <v>21735460</v>
      </c>
      <c r="K52" s="50">
        <f t="shared" si="3"/>
        <v>-7941154</v>
      </c>
      <c r="L52" s="50">
        <f t="shared" si="3"/>
        <v>-948088</v>
      </c>
      <c r="M52" s="50">
        <f t="shared" si="3"/>
        <v>18725000</v>
      </c>
      <c r="N52" s="50">
        <f t="shared" si="3"/>
        <v>9835758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31571218</v>
      </c>
      <c r="X52" s="50">
        <f t="shared" si="3"/>
        <v>17059621</v>
      </c>
      <c r="Y52" s="50">
        <f t="shared" si="3"/>
        <v>14511597</v>
      </c>
      <c r="Z52" s="51">
        <f>+IF(X52&lt;&gt;0,+(Y52/X52)*100,0)</f>
        <v>85.06400581818319</v>
      </c>
      <c r="AA52" s="48">
        <f>SUM(AA49:AA51)</f>
        <v>34059669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-13636740</v>
      </c>
      <c r="D54" s="54">
        <f>+D52-D53</f>
        <v>0</v>
      </c>
      <c r="E54" s="55">
        <f t="shared" si="4"/>
        <v>34059669</v>
      </c>
      <c r="F54" s="56">
        <f t="shared" si="4"/>
        <v>34059669</v>
      </c>
      <c r="G54" s="56">
        <f t="shared" si="4"/>
        <v>17631539</v>
      </c>
      <c r="H54" s="56">
        <f t="shared" si="4"/>
        <v>12098090</v>
      </c>
      <c r="I54" s="56">
        <f t="shared" si="4"/>
        <v>-7994169</v>
      </c>
      <c r="J54" s="56">
        <f t="shared" si="4"/>
        <v>21735460</v>
      </c>
      <c r="K54" s="56">
        <f t="shared" si="4"/>
        <v>-7941154</v>
      </c>
      <c r="L54" s="56">
        <f t="shared" si="4"/>
        <v>-948088</v>
      </c>
      <c r="M54" s="56">
        <f t="shared" si="4"/>
        <v>18725000</v>
      </c>
      <c r="N54" s="56">
        <f t="shared" si="4"/>
        <v>9835758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31571218</v>
      </c>
      <c r="X54" s="56">
        <f t="shared" si="4"/>
        <v>17059621</v>
      </c>
      <c r="Y54" s="56">
        <f t="shared" si="4"/>
        <v>14511597</v>
      </c>
      <c r="Z54" s="57">
        <f>+IF(X54&lt;&gt;0,+(Y54/X54)*100,0)</f>
        <v>85.06400581818319</v>
      </c>
      <c r="AA54" s="54">
        <f>+AA52-AA53</f>
        <v>34059669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-13636740</v>
      </c>
      <c r="D57" s="48">
        <f>SUM(D54:D56)</f>
        <v>0</v>
      </c>
      <c r="E57" s="49">
        <f t="shared" si="5"/>
        <v>34059669</v>
      </c>
      <c r="F57" s="50">
        <f t="shared" si="5"/>
        <v>34059669</v>
      </c>
      <c r="G57" s="50">
        <f t="shared" si="5"/>
        <v>17631539</v>
      </c>
      <c r="H57" s="50">
        <f t="shared" si="5"/>
        <v>12098090</v>
      </c>
      <c r="I57" s="50">
        <f t="shared" si="5"/>
        <v>-7994169</v>
      </c>
      <c r="J57" s="50">
        <f t="shared" si="5"/>
        <v>21735460</v>
      </c>
      <c r="K57" s="50">
        <f t="shared" si="5"/>
        <v>-7941154</v>
      </c>
      <c r="L57" s="50">
        <f t="shared" si="5"/>
        <v>-948088</v>
      </c>
      <c r="M57" s="50">
        <f t="shared" si="5"/>
        <v>18725000</v>
      </c>
      <c r="N57" s="50">
        <f t="shared" si="5"/>
        <v>9835758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31571218</v>
      </c>
      <c r="X57" s="50">
        <f t="shared" si="5"/>
        <v>17059621</v>
      </c>
      <c r="Y57" s="50">
        <f t="shared" si="5"/>
        <v>14511597</v>
      </c>
      <c r="Z57" s="51">
        <f>+IF(X57&lt;&gt;0,+(Y57/X57)*100,0)</f>
        <v>85.06400581818319</v>
      </c>
      <c r="AA57" s="48">
        <f>SUM(AA54:AA56)</f>
        <v>34059669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-13636740</v>
      </c>
      <c r="D60" s="65">
        <f>SUM(D57:D59)</f>
        <v>0</v>
      </c>
      <c r="E60" s="66">
        <f t="shared" si="6"/>
        <v>34059669</v>
      </c>
      <c r="F60" s="67">
        <f t="shared" si="6"/>
        <v>34059669</v>
      </c>
      <c r="G60" s="67">
        <f t="shared" si="6"/>
        <v>17631539</v>
      </c>
      <c r="H60" s="67">
        <f t="shared" si="6"/>
        <v>12098090</v>
      </c>
      <c r="I60" s="67">
        <f t="shared" si="6"/>
        <v>-7994169</v>
      </c>
      <c r="J60" s="67">
        <f t="shared" si="6"/>
        <v>21735460</v>
      </c>
      <c r="K60" s="67">
        <f t="shared" si="6"/>
        <v>-7941154</v>
      </c>
      <c r="L60" s="67">
        <f t="shared" si="6"/>
        <v>-948088</v>
      </c>
      <c r="M60" s="67">
        <f t="shared" si="6"/>
        <v>18725000</v>
      </c>
      <c r="N60" s="67">
        <f t="shared" si="6"/>
        <v>9835758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31571218</v>
      </c>
      <c r="X60" s="67">
        <f t="shared" si="6"/>
        <v>17059621</v>
      </c>
      <c r="Y60" s="67">
        <f t="shared" si="6"/>
        <v>14511597</v>
      </c>
      <c r="Z60" s="68">
        <f>+IF(X60&lt;&gt;0,+(Y60/X60)*100,0)</f>
        <v>85.06400581818319</v>
      </c>
      <c r="AA60" s="65">
        <f>SUM(AA57:AA59)</f>
        <v>34059669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7052000</v>
      </c>
      <c r="F10" s="22">
        <v>7052000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3526002</v>
      </c>
      <c r="Y10" s="22">
        <v>-3526002</v>
      </c>
      <c r="Z10" s="23">
        <v>-100</v>
      </c>
      <c r="AA10" s="20">
        <v>7052000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7052000</v>
      </c>
      <c r="F33" s="31">
        <f t="shared" si="0"/>
        <v>7052000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3526002</v>
      </c>
      <c r="Y33" s="31">
        <f t="shared" si="0"/>
        <v>-3526002</v>
      </c>
      <c r="Z33" s="32">
        <f>+IF(X33&lt;&gt;0,+(Y33/X33)*100,0)</f>
        <v>-100</v>
      </c>
      <c r="AA33" s="29">
        <f>SUM(AA6:AA32)</f>
        <v>7052000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2002830</v>
      </c>
      <c r="D42" s="20"/>
      <c r="E42" s="21">
        <v>7052000</v>
      </c>
      <c r="F42" s="22">
        <v>7052000</v>
      </c>
      <c r="G42" s="22"/>
      <c r="H42" s="22"/>
      <c r="I42" s="22"/>
      <c r="J42" s="22"/>
      <c r="K42" s="22">
        <v>387762</v>
      </c>
      <c r="L42" s="22"/>
      <c r="M42" s="22">
        <v>2789727</v>
      </c>
      <c r="N42" s="22">
        <v>3177489</v>
      </c>
      <c r="O42" s="22"/>
      <c r="P42" s="22"/>
      <c r="Q42" s="22"/>
      <c r="R42" s="22"/>
      <c r="S42" s="22"/>
      <c r="T42" s="22"/>
      <c r="U42" s="22"/>
      <c r="V42" s="22"/>
      <c r="W42" s="22">
        <v>3177489</v>
      </c>
      <c r="X42" s="22">
        <v>3526002</v>
      </c>
      <c r="Y42" s="22">
        <v>-348513</v>
      </c>
      <c r="Z42" s="23">
        <v>-9.8840840135655057</v>
      </c>
      <c r="AA42" s="20">
        <v>7052000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4358536</v>
      </c>
      <c r="D45" s="20"/>
      <c r="E45" s="21">
        <v>4500000</v>
      </c>
      <c r="F45" s="22">
        <v>4500000</v>
      </c>
      <c r="G45" s="22"/>
      <c r="H45" s="22">
        <v>774187</v>
      </c>
      <c r="I45" s="22">
        <v>89977</v>
      </c>
      <c r="J45" s="22">
        <v>864164</v>
      </c>
      <c r="K45" s="22">
        <v>850703</v>
      </c>
      <c r="L45" s="22">
        <v>313336</v>
      </c>
      <c r="M45" s="22">
        <v>381991</v>
      </c>
      <c r="N45" s="22">
        <v>1546030</v>
      </c>
      <c r="O45" s="22"/>
      <c r="P45" s="22"/>
      <c r="Q45" s="22"/>
      <c r="R45" s="22"/>
      <c r="S45" s="22"/>
      <c r="T45" s="22"/>
      <c r="U45" s="22"/>
      <c r="V45" s="22"/>
      <c r="W45" s="22">
        <v>2410194</v>
      </c>
      <c r="X45" s="22">
        <v>2250000</v>
      </c>
      <c r="Y45" s="22">
        <v>160194</v>
      </c>
      <c r="Z45" s="23">
        <v>7.1197333333333335</v>
      </c>
      <c r="AA45" s="20">
        <v>4500000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6361366</v>
      </c>
      <c r="D48" s="29">
        <f t="shared" ref="D48:Y48" si="1">SUM(D35:D47)</f>
        <v>0</v>
      </c>
      <c r="E48" s="30">
        <f t="shared" si="1"/>
        <v>11552000</v>
      </c>
      <c r="F48" s="31">
        <f t="shared" si="1"/>
        <v>11552000</v>
      </c>
      <c r="G48" s="31">
        <f t="shared" si="1"/>
        <v>0</v>
      </c>
      <c r="H48" s="31">
        <f t="shared" si="1"/>
        <v>774187</v>
      </c>
      <c r="I48" s="31">
        <f t="shared" si="1"/>
        <v>89977</v>
      </c>
      <c r="J48" s="31">
        <f t="shared" si="1"/>
        <v>864164</v>
      </c>
      <c r="K48" s="31">
        <f t="shared" si="1"/>
        <v>1238465</v>
      </c>
      <c r="L48" s="31">
        <f t="shared" si="1"/>
        <v>313336</v>
      </c>
      <c r="M48" s="31">
        <f t="shared" si="1"/>
        <v>3171718</v>
      </c>
      <c r="N48" s="31">
        <f t="shared" si="1"/>
        <v>4723519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5587683</v>
      </c>
      <c r="X48" s="31">
        <f t="shared" si="1"/>
        <v>5776002</v>
      </c>
      <c r="Y48" s="31">
        <f t="shared" si="1"/>
        <v>-188319</v>
      </c>
      <c r="Z48" s="32">
        <f>+IF(X48&lt;&gt;0,+(Y48/X48)*100,0)</f>
        <v>-3.2603693696781963</v>
      </c>
      <c r="AA48" s="29">
        <f>SUM(AA35:AA47)</f>
        <v>11552000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-6361366</v>
      </c>
      <c r="D49" s="39">
        <f t="shared" si="2"/>
        <v>0</v>
      </c>
      <c r="E49" s="40">
        <f t="shared" si="2"/>
        <v>-4500000</v>
      </c>
      <c r="F49" s="41">
        <f t="shared" si="2"/>
        <v>-4500000</v>
      </c>
      <c r="G49" s="41">
        <f t="shared" si="2"/>
        <v>0</v>
      </c>
      <c r="H49" s="41">
        <f t="shared" si="2"/>
        <v>-774187</v>
      </c>
      <c r="I49" s="41">
        <f t="shared" si="2"/>
        <v>-89977</v>
      </c>
      <c r="J49" s="41">
        <f t="shared" si="2"/>
        <v>-864164</v>
      </c>
      <c r="K49" s="41">
        <f t="shared" si="2"/>
        <v>-1238465</v>
      </c>
      <c r="L49" s="41">
        <f t="shared" si="2"/>
        <v>-313336</v>
      </c>
      <c r="M49" s="41">
        <f t="shared" si="2"/>
        <v>-3171718</v>
      </c>
      <c r="N49" s="41">
        <f t="shared" si="2"/>
        <v>-4723519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-5587683</v>
      </c>
      <c r="X49" s="41">
        <f t="shared" si="2"/>
        <v>-2250000</v>
      </c>
      <c r="Y49" s="41">
        <f t="shared" si="2"/>
        <v>-3337683</v>
      </c>
      <c r="Z49" s="42">
        <f>+IF(X49&lt;&gt;0,+(Y49/X49)*100,0)</f>
        <v>148.34146666666669</v>
      </c>
      <c r="AA49" s="39">
        <f>+AA33-AA48</f>
        <v>-4500000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-6361366</v>
      </c>
      <c r="D52" s="48">
        <f t="shared" si="3"/>
        <v>0</v>
      </c>
      <c r="E52" s="49">
        <f t="shared" si="3"/>
        <v>-4500000</v>
      </c>
      <c r="F52" s="50">
        <f t="shared" si="3"/>
        <v>-4500000</v>
      </c>
      <c r="G52" s="50">
        <f t="shared" si="3"/>
        <v>0</v>
      </c>
      <c r="H52" s="50">
        <f t="shared" si="3"/>
        <v>-774187</v>
      </c>
      <c r="I52" s="50">
        <f t="shared" si="3"/>
        <v>-89977</v>
      </c>
      <c r="J52" s="50">
        <f t="shared" si="3"/>
        <v>-864164</v>
      </c>
      <c r="K52" s="50">
        <f t="shared" si="3"/>
        <v>-1238465</v>
      </c>
      <c r="L52" s="50">
        <f t="shared" si="3"/>
        <v>-313336</v>
      </c>
      <c r="M52" s="50">
        <f t="shared" si="3"/>
        <v>-3171718</v>
      </c>
      <c r="N52" s="50">
        <f t="shared" si="3"/>
        <v>-4723519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-5587683</v>
      </c>
      <c r="X52" s="50">
        <f t="shared" si="3"/>
        <v>-2250000</v>
      </c>
      <c r="Y52" s="50">
        <f t="shared" si="3"/>
        <v>-3337683</v>
      </c>
      <c r="Z52" s="51">
        <f>+IF(X52&lt;&gt;0,+(Y52/X52)*100,0)</f>
        <v>148.34146666666669</v>
      </c>
      <c r="AA52" s="48">
        <f>SUM(AA49:AA51)</f>
        <v>-4500000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-6361366</v>
      </c>
      <c r="D54" s="54">
        <f>+D52-D53</f>
        <v>0</v>
      </c>
      <c r="E54" s="55">
        <f t="shared" si="4"/>
        <v>-4500000</v>
      </c>
      <c r="F54" s="56">
        <f t="shared" si="4"/>
        <v>-4500000</v>
      </c>
      <c r="G54" s="56">
        <f t="shared" si="4"/>
        <v>0</v>
      </c>
      <c r="H54" s="56">
        <f t="shared" si="4"/>
        <v>-774187</v>
      </c>
      <c r="I54" s="56">
        <f t="shared" si="4"/>
        <v>-89977</v>
      </c>
      <c r="J54" s="56">
        <f t="shared" si="4"/>
        <v>-864164</v>
      </c>
      <c r="K54" s="56">
        <f t="shared" si="4"/>
        <v>-1238465</v>
      </c>
      <c r="L54" s="56">
        <f t="shared" si="4"/>
        <v>-313336</v>
      </c>
      <c r="M54" s="56">
        <f t="shared" si="4"/>
        <v>-3171718</v>
      </c>
      <c r="N54" s="56">
        <f t="shared" si="4"/>
        <v>-4723519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-5587683</v>
      </c>
      <c r="X54" s="56">
        <f t="shared" si="4"/>
        <v>-2250000</v>
      </c>
      <c r="Y54" s="56">
        <f t="shared" si="4"/>
        <v>-3337683</v>
      </c>
      <c r="Z54" s="57">
        <f>+IF(X54&lt;&gt;0,+(Y54/X54)*100,0)</f>
        <v>148.34146666666669</v>
      </c>
      <c r="AA54" s="54">
        <f>+AA52-AA53</f>
        <v>-4500000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-6361366</v>
      </c>
      <c r="D57" s="48">
        <f>SUM(D54:D56)</f>
        <v>0</v>
      </c>
      <c r="E57" s="49">
        <f t="shared" si="5"/>
        <v>-4500000</v>
      </c>
      <c r="F57" s="50">
        <f t="shared" si="5"/>
        <v>-4500000</v>
      </c>
      <c r="G57" s="50">
        <f t="shared" si="5"/>
        <v>0</v>
      </c>
      <c r="H57" s="50">
        <f t="shared" si="5"/>
        <v>-774187</v>
      </c>
      <c r="I57" s="50">
        <f t="shared" si="5"/>
        <v>-89977</v>
      </c>
      <c r="J57" s="50">
        <f t="shared" si="5"/>
        <v>-864164</v>
      </c>
      <c r="K57" s="50">
        <f t="shared" si="5"/>
        <v>-1238465</v>
      </c>
      <c r="L57" s="50">
        <f t="shared" si="5"/>
        <v>-313336</v>
      </c>
      <c r="M57" s="50">
        <f t="shared" si="5"/>
        <v>-3171718</v>
      </c>
      <c r="N57" s="50">
        <f t="shared" si="5"/>
        <v>-4723519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-5587683</v>
      </c>
      <c r="X57" s="50">
        <f t="shared" si="5"/>
        <v>-2250000</v>
      </c>
      <c r="Y57" s="50">
        <f t="shared" si="5"/>
        <v>-3337683</v>
      </c>
      <c r="Z57" s="51">
        <f>+IF(X57&lt;&gt;0,+(Y57/X57)*100,0)</f>
        <v>148.34146666666669</v>
      </c>
      <c r="AA57" s="48">
        <f>SUM(AA54:AA56)</f>
        <v>-4500000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-6361366</v>
      </c>
      <c r="D60" s="65">
        <f>SUM(D57:D59)</f>
        <v>0</v>
      </c>
      <c r="E60" s="66">
        <f t="shared" si="6"/>
        <v>-4500000</v>
      </c>
      <c r="F60" s="67">
        <f t="shared" si="6"/>
        <v>-4500000</v>
      </c>
      <c r="G60" s="67">
        <f t="shared" si="6"/>
        <v>0</v>
      </c>
      <c r="H60" s="67">
        <f t="shared" si="6"/>
        <v>-774187</v>
      </c>
      <c r="I60" s="67">
        <f t="shared" si="6"/>
        <v>-89977</v>
      </c>
      <c r="J60" s="67">
        <f t="shared" si="6"/>
        <v>-864164</v>
      </c>
      <c r="K60" s="67">
        <f t="shared" si="6"/>
        <v>-1238465</v>
      </c>
      <c r="L60" s="67">
        <f t="shared" si="6"/>
        <v>-313336</v>
      </c>
      <c r="M60" s="67">
        <f t="shared" si="6"/>
        <v>-3171718</v>
      </c>
      <c r="N60" s="67">
        <f t="shared" si="6"/>
        <v>-4723519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-5587683</v>
      </c>
      <c r="X60" s="67">
        <f t="shared" si="6"/>
        <v>-2250000</v>
      </c>
      <c r="Y60" s="67">
        <f t="shared" si="6"/>
        <v>-3337683</v>
      </c>
      <c r="Z60" s="68">
        <f>+IF(X60&lt;&gt;0,+(Y60/X60)*100,0)</f>
        <v>148.34146666666669</v>
      </c>
      <c r="AA60" s="65">
        <f>SUM(AA57:AA59)</f>
        <v>-4500000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113512196</v>
      </c>
      <c r="D6" s="20"/>
      <c r="E6" s="21">
        <v>192507542</v>
      </c>
      <c r="F6" s="22">
        <v>192507542</v>
      </c>
      <c r="G6" s="22">
        <v>10701728</v>
      </c>
      <c r="H6" s="22">
        <v>12012781</v>
      </c>
      <c r="I6" s="22">
        <v>11108720</v>
      </c>
      <c r="J6" s="22">
        <v>33823229</v>
      </c>
      <c r="K6" s="22">
        <v>12933185</v>
      </c>
      <c r="L6" s="22">
        <v>9530844</v>
      </c>
      <c r="M6" s="22">
        <v>10078658</v>
      </c>
      <c r="N6" s="22">
        <v>32542687</v>
      </c>
      <c r="O6" s="22"/>
      <c r="P6" s="22"/>
      <c r="Q6" s="22"/>
      <c r="R6" s="22"/>
      <c r="S6" s="22"/>
      <c r="T6" s="22"/>
      <c r="U6" s="22"/>
      <c r="V6" s="22"/>
      <c r="W6" s="22">
        <v>66365916</v>
      </c>
      <c r="X6" s="22">
        <v>96253782</v>
      </c>
      <c r="Y6" s="22">
        <v>-29887866</v>
      </c>
      <c r="Z6" s="23">
        <v>-31.051108204766436</v>
      </c>
      <c r="AA6" s="20">
        <v>192507542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14757120</v>
      </c>
      <c r="D26" s="20"/>
      <c r="E26" s="21">
        <v>15492502</v>
      </c>
      <c r="F26" s="22">
        <v>15492502</v>
      </c>
      <c r="G26" s="22">
        <v>6424460</v>
      </c>
      <c r="H26" s="22"/>
      <c r="I26" s="22"/>
      <c r="J26" s="22">
        <v>6424460</v>
      </c>
      <c r="K26" s="22"/>
      <c r="L26" s="22"/>
      <c r="M26" s="22">
        <v>5139680</v>
      </c>
      <c r="N26" s="22">
        <v>5139680</v>
      </c>
      <c r="O26" s="22"/>
      <c r="P26" s="22"/>
      <c r="Q26" s="22"/>
      <c r="R26" s="22"/>
      <c r="S26" s="22"/>
      <c r="T26" s="22"/>
      <c r="U26" s="22"/>
      <c r="V26" s="22"/>
      <c r="W26" s="22">
        <v>11564140</v>
      </c>
      <c r="X26" s="22">
        <v>7746246</v>
      </c>
      <c r="Y26" s="22">
        <v>3817894</v>
      </c>
      <c r="Z26" s="23">
        <v>49.287022384778382</v>
      </c>
      <c r="AA26" s="20">
        <v>15492502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128269316</v>
      </c>
      <c r="D33" s="29">
        <f t="shared" ref="D33:Y33" si="0">SUM(D6:D32)</f>
        <v>0</v>
      </c>
      <c r="E33" s="30">
        <f t="shared" si="0"/>
        <v>208000044</v>
      </c>
      <c r="F33" s="31">
        <f t="shared" si="0"/>
        <v>208000044</v>
      </c>
      <c r="G33" s="31">
        <f t="shared" si="0"/>
        <v>17126188</v>
      </c>
      <c r="H33" s="31">
        <f t="shared" si="0"/>
        <v>12012781</v>
      </c>
      <c r="I33" s="31">
        <f t="shared" si="0"/>
        <v>11108720</v>
      </c>
      <c r="J33" s="31">
        <f t="shared" si="0"/>
        <v>40247689</v>
      </c>
      <c r="K33" s="31">
        <f t="shared" si="0"/>
        <v>12933185</v>
      </c>
      <c r="L33" s="31">
        <f t="shared" si="0"/>
        <v>9530844</v>
      </c>
      <c r="M33" s="31">
        <f t="shared" si="0"/>
        <v>15218338</v>
      </c>
      <c r="N33" s="31">
        <f t="shared" si="0"/>
        <v>37682367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77930056</v>
      </c>
      <c r="X33" s="31">
        <f t="shared" si="0"/>
        <v>104000028</v>
      </c>
      <c r="Y33" s="31">
        <f t="shared" si="0"/>
        <v>-26069972</v>
      </c>
      <c r="Z33" s="32">
        <f>+IF(X33&lt;&gt;0,+(Y33/X33)*100,0)</f>
        <v>-25.067274020349302</v>
      </c>
      <c r="AA33" s="29">
        <f>SUM(AA6:AA32)</f>
        <v>208000044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1630500</v>
      </c>
      <c r="F35" s="22">
        <v>1630500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815244</v>
      </c>
      <c r="Y35" s="22">
        <v>-815244</v>
      </c>
      <c r="Z35" s="23">
        <v>-100</v>
      </c>
      <c r="AA35" s="20">
        <v>1630500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213844892</v>
      </c>
      <c r="D37" s="20"/>
      <c r="E37" s="21">
        <v>243100709</v>
      </c>
      <c r="F37" s="22">
        <v>243100709</v>
      </c>
      <c r="G37" s="22">
        <v>14002164</v>
      </c>
      <c r="H37" s="22">
        <v>29984784</v>
      </c>
      <c r="I37" s="22">
        <v>21314618</v>
      </c>
      <c r="J37" s="22">
        <v>65301566</v>
      </c>
      <c r="K37" s="22">
        <v>8159713</v>
      </c>
      <c r="L37" s="22">
        <v>19655006</v>
      </c>
      <c r="M37" s="22">
        <v>18565736</v>
      </c>
      <c r="N37" s="22">
        <v>46380455</v>
      </c>
      <c r="O37" s="22"/>
      <c r="P37" s="22"/>
      <c r="Q37" s="22"/>
      <c r="R37" s="22"/>
      <c r="S37" s="22"/>
      <c r="T37" s="22"/>
      <c r="U37" s="22"/>
      <c r="V37" s="22"/>
      <c r="W37" s="22">
        <v>111682021</v>
      </c>
      <c r="X37" s="22">
        <v>121550352</v>
      </c>
      <c r="Y37" s="22">
        <v>-9868331</v>
      </c>
      <c r="Z37" s="23">
        <v>-8.1187185702267648</v>
      </c>
      <c r="AA37" s="20">
        <v>243100709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104300</v>
      </c>
      <c r="F38" s="22">
        <v>104300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52146</v>
      </c>
      <c r="Y38" s="22">
        <v>-52146</v>
      </c>
      <c r="Z38" s="23">
        <v>-100</v>
      </c>
      <c r="AA38" s="20">
        <v>104300</v>
      </c>
    </row>
    <row r="39" spans="1:27" x14ac:dyDescent="0.25">
      <c r="A39" s="19" t="s">
        <v>65</v>
      </c>
      <c r="B39" s="15" t="s">
        <v>32</v>
      </c>
      <c r="C39" s="20">
        <v>-6167317</v>
      </c>
      <c r="D39" s="20"/>
      <c r="E39" s="21">
        <v>8488681</v>
      </c>
      <c r="F39" s="22">
        <v>8488681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4244340</v>
      </c>
      <c r="Y39" s="22">
        <v>-4244340</v>
      </c>
      <c r="Z39" s="23">
        <v>-100</v>
      </c>
      <c r="AA39" s="20">
        <v>8488681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17139641</v>
      </c>
      <c r="D42" s="20"/>
      <c r="E42" s="21">
        <v>11891898</v>
      </c>
      <c r="F42" s="22">
        <v>11891898</v>
      </c>
      <c r="G42" s="22">
        <v>121223</v>
      </c>
      <c r="H42" s="22">
        <v>118276</v>
      </c>
      <c r="I42" s="22">
        <v>900383</v>
      </c>
      <c r="J42" s="22">
        <v>1139882</v>
      </c>
      <c r="K42" s="22">
        <v>111875</v>
      </c>
      <c r="L42" s="22">
        <v>104911</v>
      </c>
      <c r="M42" s="22">
        <v>2005680</v>
      </c>
      <c r="N42" s="22">
        <v>2222466</v>
      </c>
      <c r="O42" s="22"/>
      <c r="P42" s="22"/>
      <c r="Q42" s="22"/>
      <c r="R42" s="22"/>
      <c r="S42" s="22"/>
      <c r="T42" s="22"/>
      <c r="U42" s="22"/>
      <c r="V42" s="22"/>
      <c r="W42" s="22">
        <v>3362348</v>
      </c>
      <c r="X42" s="22">
        <v>5945952</v>
      </c>
      <c r="Y42" s="22">
        <v>-2583604</v>
      </c>
      <c r="Z42" s="23">
        <v>-43.451477576677377</v>
      </c>
      <c r="AA42" s="20">
        <v>11891898</v>
      </c>
    </row>
    <row r="43" spans="1:27" x14ac:dyDescent="0.25">
      <c r="A43" s="19" t="s">
        <v>68</v>
      </c>
      <c r="B43" s="15" t="s">
        <v>32</v>
      </c>
      <c r="C43" s="20">
        <v>24468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12285235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9360334</v>
      </c>
      <c r="D45" s="20"/>
      <c r="E45" s="21">
        <v>9968234</v>
      </c>
      <c r="F45" s="22">
        <v>9968234</v>
      </c>
      <c r="G45" s="22">
        <v>618062</v>
      </c>
      <c r="H45" s="22">
        <v>899474</v>
      </c>
      <c r="I45" s="22">
        <v>1166184</v>
      </c>
      <c r="J45" s="22">
        <v>2683720</v>
      </c>
      <c r="K45" s="22">
        <v>743599</v>
      </c>
      <c r="L45" s="22">
        <v>563577</v>
      </c>
      <c r="M45" s="22">
        <v>1045808</v>
      </c>
      <c r="N45" s="22">
        <v>2352984</v>
      </c>
      <c r="O45" s="22"/>
      <c r="P45" s="22"/>
      <c r="Q45" s="22"/>
      <c r="R45" s="22"/>
      <c r="S45" s="22"/>
      <c r="T45" s="22"/>
      <c r="U45" s="22"/>
      <c r="V45" s="22"/>
      <c r="W45" s="22">
        <v>5036704</v>
      </c>
      <c r="X45" s="22">
        <v>4984116</v>
      </c>
      <c r="Y45" s="22">
        <v>52588</v>
      </c>
      <c r="Z45" s="23">
        <v>1.0551118794185368</v>
      </c>
      <c r="AA45" s="20">
        <v>9968234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246487253</v>
      </c>
      <c r="D48" s="29">
        <f t="shared" ref="D48:Y48" si="1">SUM(D35:D47)</f>
        <v>0</v>
      </c>
      <c r="E48" s="30">
        <f t="shared" si="1"/>
        <v>275184322</v>
      </c>
      <c r="F48" s="31">
        <f t="shared" si="1"/>
        <v>275184322</v>
      </c>
      <c r="G48" s="31">
        <f t="shared" si="1"/>
        <v>14741449</v>
      </c>
      <c r="H48" s="31">
        <f t="shared" si="1"/>
        <v>31002534</v>
      </c>
      <c r="I48" s="31">
        <f t="shared" si="1"/>
        <v>23381185</v>
      </c>
      <c r="J48" s="31">
        <f t="shared" si="1"/>
        <v>69125168</v>
      </c>
      <c r="K48" s="31">
        <f t="shared" si="1"/>
        <v>9015187</v>
      </c>
      <c r="L48" s="31">
        <f t="shared" si="1"/>
        <v>20323494</v>
      </c>
      <c r="M48" s="31">
        <f t="shared" si="1"/>
        <v>21617224</v>
      </c>
      <c r="N48" s="31">
        <f t="shared" si="1"/>
        <v>50955905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120081073</v>
      </c>
      <c r="X48" s="31">
        <f t="shared" si="1"/>
        <v>137592150</v>
      </c>
      <c r="Y48" s="31">
        <f t="shared" si="1"/>
        <v>-17511077</v>
      </c>
      <c r="Z48" s="32">
        <f>+IF(X48&lt;&gt;0,+(Y48/X48)*100,0)</f>
        <v>-12.72679945767255</v>
      </c>
      <c r="AA48" s="29">
        <f>SUM(AA35:AA47)</f>
        <v>275184322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-118217937</v>
      </c>
      <c r="D49" s="39">
        <f t="shared" si="2"/>
        <v>0</v>
      </c>
      <c r="E49" s="40">
        <f t="shared" si="2"/>
        <v>-67184278</v>
      </c>
      <c r="F49" s="41">
        <f t="shared" si="2"/>
        <v>-67184278</v>
      </c>
      <c r="G49" s="41">
        <f t="shared" si="2"/>
        <v>2384739</v>
      </c>
      <c r="H49" s="41">
        <f t="shared" si="2"/>
        <v>-18989753</v>
      </c>
      <c r="I49" s="41">
        <f t="shared" si="2"/>
        <v>-12272465</v>
      </c>
      <c r="J49" s="41">
        <f t="shared" si="2"/>
        <v>-28877479</v>
      </c>
      <c r="K49" s="41">
        <f t="shared" si="2"/>
        <v>3917998</v>
      </c>
      <c r="L49" s="41">
        <f t="shared" si="2"/>
        <v>-10792650</v>
      </c>
      <c r="M49" s="41">
        <f t="shared" si="2"/>
        <v>-6398886</v>
      </c>
      <c r="N49" s="41">
        <f t="shared" si="2"/>
        <v>-13273538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-42151017</v>
      </c>
      <c r="X49" s="41">
        <f t="shared" si="2"/>
        <v>-33592122</v>
      </c>
      <c r="Y49" s="41">
        <f t="shared" si="2"/>
        <v>-8558895</v>
      </c>
      <c r="Z49" s="42">
        <f>+IF(X49&lt;&gt;0,+(Y49/X49)*100,0)</f>
        <v>25.478875672099548</v>
      </c>
      <c r="AA49" s="39">
        <f>+AA33-AA48</f>
        <v>-67184278</v>
      </c>
    </row>
    <row r="50" spans="1:27" x14ac:dyDescent="0.25">
      <c r="A50" s="43" t="s">
        <v>75</v>
      </c>
      <c r="B50" s="15" t="s">
        <v>32</v>
      </c>
      <c r="C50" s="20">
        <v>14620000</v>
      </c>
      <c r="D50" s="20"/>
      <c r="E50" s="21">
        <v>44412000</v>
      </c>
      <c r="F50" s="22">
        <v>44412000</v>
      </c>
      <c r="G50" s="22"/>
      <c r="H50" s="22"/>
      <c r="I50" s="22">
        <v>3387672</v>
      </c>
      <c r="J50" s="22">
        <v>3387672</v>
      </c>
      <c r="K50" s="22">
        <v>14714666</v>
      </c>
      <c r="L50" s="22"/>
      <c r="M50" s="22">
        <v>5236469</v>
      </c>
      <c r="N50" s="22">
        <v>19951135</v>
      </c>
      <c r="O50" s="22"/>
      <c r="P50" s="22"/>
      <c r="Q50" s="22"/>
      <c r="R50" s="22"/>
      <c r="S50" s="22"/>
      <c r="T50" s="22"/>
      <c r="U50" s="22"/>
      <c r="V50" s="22"/>
      <c r="W50" s="22">
        <v>23338807</v>
      </c>
      <c r="X50" s="22">
        <v>22206000</v>
      </c>
      <c r="Y50" s="22">
        <v>1132807</v>
      </c>
      <c r="Z50" s="23">
        <v>5.1013554895073403</v>
      </c>
      <c r="AA50" s="20">
        <v>44412000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-103597937</v>
      </c>
      <c r="D52" s="48">
        <f t="shared" si="3"/>
        <v>0</v>
      </c>
      <c r="E52" s="49">
        <f t="shared" si="3"/>
        <v>-22772278</v>
      </c>
      <c r="F52" s="50">
        <f t="shared" si="3"/>
        <v>-22772278</v>
      </c>
      <c r="G52" s="50">
        <f t="shared" si="3"/>
        <v>2384739</v>
      </c>
      <c r="H52" s="50">
        <f t="shared" si="3"/>
        <v>-18989753</v>
      </c>
      <c r="I52" s="50">
        <f t="shared" si="3"/>
        <v>-8884793</v>
      </c>
      <c r="J52" s="50">
        <f t="shared" si="3"/>
        <v>-25489807</v>
      </c>
      <c r="K52" s="50">
        <f t="shared" si="3"/>
        <v>18632664</v>
      </c>
      <c r="L52" s="50">
        <f t="shared" si="3"/>
        <v>-10792650</v>
      </c>
      <c r="M52" s="50">
        <f t="shared" si="3"/>
        <v>-1162417</v>
      </c>
      <c r="N52" s="50">
        <f t="shared" si="3"/>
        <v>6677597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-18812210</v>
      </c>
      <c r="X52" s="50">
        <f t="shared" si="3"/>
        <v>-11386122</v>
      </c>
      <c r="Y52" s="50">
        <f t="shared" si="3"/>
        <v>-7426088</v>
      </c>
      <c r="Z52" s="51">
        <f>+IF(X52&lt;&gt;0,+(Y52/X52)*100,0)</f>
        <v>65.220520208724281</v>
      </c>
      <c r="AA52" s="48">
        <f>SUM(AA49:AA51)</f>
        <v>-22772278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-103597937</v>
      </c>
      <c r="D54" s="54">
        <f>+D52-D53</f>
        <v>0</v>
      </c>
      <c r="E54" s="55">
        <f t="shared" si="4"/>
        <v>-22772278</v>
      </c>
      <c r="F54" s="56">
        <f t="shared" si="4"/>
        <v>-22772278</v>
      </c>
      <c r="G54" s="56">
        <f t="shared" si="4"/>
        <v>2384739</v>
      </c>
      <c r="H54" s="56">
        <f t="shared" si="4"/>
        <v>-18989753</v>
      </c>
      <c r="I54" s="56">
        <f t="shared" si="4"/>
        <v>-8884793</v>
      </c>
      <c r="J54" s="56">
        <f t="shared" si="4"/>
        <v>-25489807</v>
      </c>
      <c r="K54" s="56">
        <f t="shared" si="4"/>
        <v>18632664</v>
      </c>
      <c r="L54" s="56">
        <f t="shared" si="4"/>
        <v>-10792650</v>
      </c>
      <c r="M54" s="56">
        <f t="shared" si="4"/>
        <v>-1162417</v>
      </c>
      <c r="N54" s="56">
        <f t="shared" si="4"/>
        <v>6677597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-18812210</v>
      </c>
      <c r="X54" s="56">
        <f t="shared" si="4"/>
        <v>-11386122</v>
      </c>
      <c r="Y54" s="56">
        <f t="shared" si="4"/>
        <v>-7426088</v>
      </c>
      <c r="Z54" s="57">
        <f>+IF(X54&lt;&gt;0,+(Y54/X54)*100,0)</f>
        <v>65.220520208724281</v>
      </c>
      <c r="AA54" s="54">
        <f>+AA52-AA53</f>
        <v>-22772278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-103597937</v>
      </c>
      <c r="D57" s="48">
        <f>SUM(D54:D56)</f>
        <v>0</v>
      </c>
      <c r="E57" s="49">
        <f t="shared" si="5"/>
        <v>-22772278</v>
      </c>
      <c r="F57" s="50">
        <f t="shared" si="5"/>
        <v>-22772278</v>
      </c>
      <c r="G57" s="50">
        <f t="shared" si="5"/>
        <v>2384739</v>
      </c>
      <c r="H57" s="50">
        <f t="shared" si="5"/>
        <v>-18989753</v>
      </c>
      <c r="I57" s="50">
        <f t="shared" si="5"/>
        <v>-8884793</v>
      </c>
      <c r="J57" s="50">
        <f t="shared" si="5"/>
        <v>-25489807</v>
      </c>
      <c r="K57" s="50">
        <f t="shared" si="5"/>
        <v>18632664</v>
      </c>
      <c r="L57" s="50">
        <f t="shared" si="5"/>
        <v>-10792650</v>
      </c>
      <c r="M57" s="50">
        <f t="shared" si="5"/>
        <v>-1162417</v>
      </c>
      <c r="N57" s="50">
        <f t="shared" si="5"/>
        <v>6677597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-18812210</v>
      </c>
      <c r="X57" s="50">
        <f t="shared" si="5"/>
        <v>-11386122</v>
      </c>
      <c r="Y57" s="50">
        <f t="shared" si="5"/>
        <v>-7426088</v>
      </c>
      <c r="Z57" s="51">
        <f>+IF(X57&lt;&gt;0,+(Y57/X57)*100,0)</f>
        <v>65.220520208724281</v>
      </c>
      <c r="AA57" s="48">
        <f>SUM(AA54:AA56)</f>
        <v>-22772278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-103597937</v>
      </c>
      <c r="D60" s="65">
        <f>SUM(D57:D59)</f>
        <v>0</v>
      </c>
      <c r="E60" s="66">
        <f t="shared" si="6"/>
        <v>-22772278</v>
      </c>
      <c r="F60" s="67">
        <f t="shared" si="6"/>
        <v>-22772278</v>
      </c>
      <c r="G60" s="67">
        <f t="shared" si="6"/>
        <v>2384739</v>
      </c>
      <c r="H60" s="67">
        <f t="shared" si="6"/>
        <v>-18989753</v>
      </c>
      <c r="I60" s="67">
        <f t="shared" si="6"/>
        <v>-8884793</v>
      </c>
      <c r="J60" s="67">
        <f t="shared" si="6"/>
        <v>-25489807</v>
      </c>
      <c r="K60" s="67">
        <f t="shared" si="6"/>
        <v>18632664</v>
      </c>
      <c r="L60" s="67">
        <f t="shared" si="6"/>
        <v>-10792650</v>
      </c>
      <c r="M60" s="67">
        <f t="shared" si="6"/>
        <v>-1162417</v>
      </c>
      <c r="N60" s="67">
        <f t="shared" si="6"/>
        <v>6677597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-18812210</v>
      </c>
      <c r="X60" s="67">
        <f t="shared" si="6"/>
        <v>-11386122</v>
      </c>
      <c r="Y60" s="67">
        <f t="shared" si="6"/>
        <v>-7426088</v>
      </c>
      <c r="Z60" s="68">
        <f>+IF(X60&lt;&gt;0,+(Y60/X60)*100,0)</f>
        <v>65.220520208724281</v>
      </c>
      <c r="AA60" s="65">
        <f>SUM(AA57:AA59)</f>
        <v>-22772278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54020762</v>
      </c>
      <c r="D6" s="20"/>
      <c r="E6" s="21">
        <v>65535481</v>
      </c>
      <c r="F6" s="22">
        <v>65535481</v>
      </c>
      <c r="G6" s="22">
        <v>5419802</v>
      </c>
      <c r="H6" s="22">
        <v>5845505</v>
      </c>
      <c r="I6" s="22">
        <v>5052594</v>
      </c>
      <c r="J6" s="22">
        <v>16317901</v>
      </c>
      <c r="K6" s="22">
        <v>3420250</v>
      </c>
      <c r="L6" s="22">
        <v>4672909</v>
      </c>
      <c r="M6" s="22">
        <v>4377162</v>
      </c>
      <c r="N6" s="22">
        <v>12470321</v>
      </c>
      <c r="O6" s="22"/>
      <c r="P6" s="22"/>
      <c r="Q6" s="22"/>
      <c r="R6" s="22"/>
      <c r="S6" s="22"/>
      <c r="T6" s="22"/>
      <c r="U6" s="22"/>
      <c r="V6" s="22"/>
      <c r="W6" s="22">
        <v>28788222</v>
      </c>
      <c r="X6" s="22">
        <v>32767740</v>
      </c>
      <c r="Y6" s="22">
        <v>-3979518</v>
      </c>
      <c r="Z6" s="23">
        <v>-12.144621508837655</v>
      </c>
      <c r="AA6" s="20">
        <v>65535481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797391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2981038</v>
      </c>
      <c r="D26" s="20"/>
      <c r="E26" s="21">
        <v>692900</v>
      </c>
      <c r="F26" s="22">
        <v>692900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346452</v>
      </c>
      <c r="Y26" s="22">
        <v>-346452</v>
      </c>
      <c r="Z26" s="23">
        <v>-100</v>
      </c>
      <c r="AA26" s="20">
        <v>692900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57799191</v>
      </c>
      <c r="D33" s="29">
        <f t="shared" ref="D33:Y33" si="0">SUM(D6:D32)</f>
        <v>0</v>
      </c>
      <c r="E33" s="30">
        <f t="shared" si="0"/>
        <v>66228381</v>
      </c>
      <c r="F33" s="31">
        <f t="shared" si="0"/>
        <v>66228381</v>
      </c>
      <c r="G33" s="31">
        <f t="shared" si="0"/>
        <v>5419802</v>
      </c>
      <c r="H33" s="31">
        <f t="shared" si="0"/>
        <v>5845505</v>
      </c>
      <c r="I33" s="31">
        <f t="shared" si="0"/>
        <v>5052594</v>
      </c>
      <c r="J33" s="31">
        <f t="shared" si="0"/>
        <v>16317901</v>
      </c>
      <c r="K33" s="31">
        <f t="shared" si="0"/>
        <v>3420250</v>
      </c>
      <c r="L33" s="31">
        <f t="shared" si="0"/>
        <v>4672909</v>
      </c>
      <c r="M33" s="31">
        <f t="shared" si="0"/>
        <v>4377162</v>
      </c>
      <c r="N33" s="31">
        <f t="shared" si="0"/>
        <v>12470321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28788222</v>
      </c>
      <c r="X33" s="31">
        <f t="shared" si="0"/>
        <v>33114192</v>
      </c>
      <c r="Y33" s="31">
        <f t="shared" si="0"/>
        <v>-4325970</v>
      </c>
      <c r="Z33" s="32">
        <f>+IF(X33&lt;&gt;0,+(Y33/X33)*100,0)</f>
        <v>-13.063794520488376</v>
      </c>
      <c r="AA33" s="29">
        <f>SUM(AA6:AA32)</f>
        <v>66228381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7469051</v>
      </c>
      <c r="D35" s="20"/>
      <c r="E35" s="21">
        <v>2551483</v>
      </c>
      <c r="F35" s="22">
        <v>2551483</v>
      </c>
      <c r="G35" s="22">
        <v>642436</v>
      </c>
      <c r="H35" s="22">
        <v>736536</v>
      </c>
      <c r="I35" s="22">
        <v>702697</v>
      </c>
      <c r="J35" s="22">
        <v>2081669</v>
      </c>
      <c r="K35" s="22">
        <v>747316</v>
      </c>
      <c r="L35" s="22">
        <v>668209</v>
      </c>
      <c r="M35" s="22">
        <v>640134</v>
      </c>
      <c r="N35" s="22">
        <v>2055659</v>
      </c>
      <c r="O35" s="22"/>
      <c r="P35" s="22"/>
      <c r="Q35" s="22"/>
      <c r="R35" s="22"/>
      <c r="S35" s="22"/>
      <c r="T35" s="22"/>
      <c r="U35" s="22"/>
      <c r="V35" s="22"/>
      <c r="W35" s="22">
        <v>4137328</v>
      </c>
      <c r="X35" s="22">
        <v>1275744</v>
      </c>
      <c r="Y35" s="22">
        <v>2861584</v>
      </c>
      <c r="Z35" s="23">
        <v>224.30707101111196</v>
      </c>
      <c r="AA35" s="20">
        <v>2551483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81004140</v>
      </c>
      <c r="D37" s="20"/>
      <c r="E37" s="21">
        <v>71910103</v>
      </c>
      <c r="F37" s="22">
        <v>71910103</v>
      </c>
      <c r="G37" s="22">
        <v>9344532</v>
      </c>
      <c r="H37" s="22">
        <v>10310987</v>
      </c>
      <c r="I37" s="22">
        <v>7501663</v>
      </c>
      <c r="J37" s="22">
        <v>27157182</v>
      </c>
      <c r="K37" s="22">
        <v>5856876</v>
      </c>
      <c r="L37" s="22">
        <v>5738974</v>
      </c>
      <c r="M37" s="22">
        <v>5327163</v>
      </c>
      <c r="N37" s="22">
        <v>16923013</v>
      </c>
      <c r="O37" s="22"/>
      <c r="P37" s="22"/>
      <c r="Q37" s="22"/>
      <c r="R37" s="22"/>
      <c r="S37" s="22"/>
      <c r="T37" s="22"/>
      <c r="U37" s="22"/>
      <c r="V37" s="22"/>
      <c r="W37" s="22">
        <v>44080195</v>
      </c>
      <c r="X37" s="22">
        <v>35955054</v>
      </c>
      <c r="Y37" s="22">
        <v>8125141</v>
      </c>
      <c r="Z37" s="23">
        <v>22.598049776256769</v>
      </c>
      <c r="AA37" s="20">
        <v>71910103</v>
      </c>
    </row>
    <row r="38" spans="1:27" x14ac:dyDescent="0.25">
      <c r="A38" s="19" t="s">
        <v>64</v>
      </c>
      <c r="B38" s="15" t="s">
        <v>32</v>
      </c>
      <c r="C38" s="20">
        <v>8764442</v>
      </c>
      <c r="D38" s="20"/>
      <c r="E38" s="21">
        <v>8100000</v>
      </c>
      <c r="F38" s="22">
        <v>8100000</v>
      </c>
      <c r="G38" s="22"/>
      <c r="H38" s="22"/>
      <c r="I38" s="22"/>
      <c r="J38" s="22"/>
      <c r="K38" s="22">
        <v>204200</v>
      </c>
      <c r="L38" s="22">
        <v>102050</v>
      </c>
      <c r="M38" s="22">
        <v>27678</v>
      </c>
      <c r="N38" s="22">
        <v>333928</v>
      </c>
      <c r="O38" s="22"/>
      <c r="P38" s="22"/>
      <c r="Q38" s="22"/>
      <c r="R38" s="22"/>
      <c r="S38" s="22"/>
      <c r="T38" s="22"/>
      <c r="U38" s="22"/>
      <c r="V38" s="22"/>
      <c r="W38" s="22">
        <v>333928</v>
      </c>
      <c r="X38" s="22">
        <v>4050000</v>
      </c>
      <c r="Y38" s="22">
        <v>-3716072</v>
      </c>
      <c r="Z38" s="23">
        <v>-91.754864197530864</v>
      </c>
      <c r="AA38" s="20">
        <v>8100000</v>
      </c>
    </row>
    <row r="39" spans="1:27" x14ac:dyDescent="0.25">
      <c r="A39" s="19" t="s">
        <v>65</v>
      </c>
      <c r="B39" s="15" t="s">
        <v>32</v>
      </c>
      <c r="C39" s="20">
        <v>-36303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276509</v>
      </c>
      <c r="D40" s="20"/>
      <c r="E40" s="21">
        <v>276508</v>
      </c>
      <c r="F40" s="22">
        <v>276508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138252</v>
      </c>
      <c r="Y40" s="22">
        <v>-138252</v>
      </c>
      <c r="Z40" s="23">
        <v>-100</v>
      </c>
      <c r="AA40" s="20">
        <v>276508</v>
      </c>
    </row>
    <row r="41" spans="1:27" x14ac:dyDescent="0.25">
      <c r="A41" s="19" t="s">
        <v>40</v>
      </c>
      <c r="B41" s="15" t="s">
        <v>32</v>
      </c>
      <c r="C41" s="20">
        <v>23593616</v>
      </c>
      <c r="D41" s="20"/>
      <c r="E41" s="21"/>
      <c r="F41" s="22"/>
      <c r="G41" s="22">
        <v>2356597</v>
      </c>
      <c r="H41" s="22">
        <v>3099690</v>
      </c>
      <c r="I41" s="22">
        <v>2197889</v>
      </c>
      <c r="J41" s="22">
        <v>7654176</v>
      </c>
      <c r="K41" s="22">
        <v>2628973</v>
      </c>
      <c r="L41" s="22">
        <v>2974748</v>
      </c>
      <c r="M41" s="22">
        <v>2629693</v>
      </c>
      <c r="N41" s="22">
        <v>8233414</v>
      </c>
      <c r="O41" s="22"/>
      <c r="P41" s="22"/>
      <c r="Q41" s="22"/>
      <c r="R41" s="22"/>
      <c r="S41" s="22"/>
      <c r="T41" s="22"/>
      <c r="U41" s="22"/>
      <c r="V41" s="22"/>
      <c r="W41" s="22">
        <v>15887590</v>
      </c>
      <c r="X41" s="22"/>
      <c r="Y41" s="22">
        <v>15887590</v>
      </c>
      <c r="Z41" s="23"/>
      <c r="AA41" s="20"/>
    </row>
    <row r="42" spans="1:27" x14ac:dyDescent="0.25">
      <c r="A42" s="19" t="s">
        <v>67</v>
      </c>
      <c r="B42" s="15" t="s">
        <v>32</v>
      </c>
      <c r="C42" s="20">
        <v>3389598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63633</v>
      </c>
      <c r="D45" s="20"/>
      <c r="E45" s="21">
        <v>2393</v>
      </c>
      <c r="F45" s="22">
        <v>2393</v>
      </c>
      <c r="G45" s="22">
        <v>5490</v>
      </c>
      <c r="H45" s="22">
        <v>6230</v>
      </c>
      <c r="I45" s="22">
        <v>6093</v>
      </c>
      <c r="J45" s="22">
        <v>17813</v>
      </c>
      <c r="K45" s="22">
        <v>6539</v>
      </c>
      <c r="L45" s="22">
        <v>5748</v>
      </c>
      <c r="M45" s="22">
        <v>5467</v>
      </c>
      <c r="N45" s="22">
        <v>17754</v>
      </c>
      <c r="O45" s="22"/>
      <c r="P45" s="22"/>
      <c r="Q45" s="22"/>
      <c r="R45" s="22"/>
      <c r="S45" s="22"/>
      <c r="T45" s="22"/>
      <c r="U45" s="22"/>
      <c r="V45" s="22"/>
      <c r="W45" s="22">
        <v>35567</v>
      </c>
      <c r="X45" s="22">
        <v>1194</v>
      </c>
      <c r="Y45" s="22">
        <v>34373</v>
      </c>
      <c r="Z45" s="23">
        <v>2878.8107202680067</v>
      </c>
      <c r="AA45" s="20">
        <v>2393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116075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124640761</v>
      </c>
      <c r="D48" s="29">
        <f t="shared" ref="D48:Y48" si="1">SUM(D35:D47)</f>
        <v>0</v>
      </c>
      <c r="E48" s="30">
        <f t="shared" si="1"/>
        <v>82840487</v>
      </c>
      <c r="F48" s="31">
        <f t="shared" si="1"/>
        <v>82840487</v>
      </c>
      <c r="G48" s="31">
        <f t="shared" si="1"/>
        <v>12349055</v>
      </c>
      <c r="H48" s="31">
        <f t="shared" si="1"/>
        <v>14153443</v>
      </c>
      <c r="I48" s="31">
        <f t="shared" si="1"/>
        <v>10408342</v>
      </c>
      <c r="J48" s="31">
        <f t="shared" si="1"/>
        <v>36910840</v>
      </c>
      <c r="K48" s="31">
        <f t="shared" si="1"/>
        <v>9443904</v>
      </c>
      <c r="L48" s="31">
        <f t="shared" si="1"/>
        <v>9489729</v>
      </c>
      <c r="M48" s="31">
        <f t="shared" si="1"/>
        <v>8630135</v>
      </c>
      <c r="N48" s="31">
        <f t="shared" si="1"/>
        <v>27563768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64474608</v>
      </c>
      <c r="X48" s="31">
        <f t="shared" si="1"/>
        <v>41420244</v>
      </c>
      <c r="Y48" s="31">
        <f t="shared" si="1"/>
        <v>23054364</v>
      </c>
      <c r="Z48" s="32">
        <f>+IF(X48&lt;&gt;0,+(Y48/X48)*100,0)</f>
        <v>55.659652801659007</v>
      </c>
      <c r="AA48" s="29">
        <f>SUM(AA35:AA47)</f>
        <v>82840487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-66841570</v>
      </c>
      <c r="D49" s="39">
        <f t="shared" si="2"/>
        <v>0</v>
      </c>
      <c r="E49" s="40">
        <f t="shared" si="2"/>
        <v>-16612106</v>
      </c>
      <c r="F49" s="41">
        <f t="shared" si="2"/>
        <v>-16612106</v>
      </c>
      <c r="G49" s="41">
        <f t="shared" si="2"/>
        <v>-6929253</v>
      </c>
      <c r="H49" s="41">
        <f t="shared" si="2"/>
        <v>-8307938</v>
      </c>
      <c r="I49" s="41">
        <f t="shared" si="2"/>
        <v>-5355748</v>
      </c>
      <c r="J49" s="41">
        <f t="shared" si="2"/>
        <v>-20592939</v>
      </c>
      <c r="K49" s="41">
        <f t="shared" si="2"/>
        <v>-6023654</v>
      </c>
      <c r="L49" s="41">
        <f t="shared" si="2"/>
        <v>-4816820</v>
      </c>
      <c r="M49" s="41">
        <f t="shared" si="2"/>
        <v>-4252973</v>
      </c>
      <c r="N49" s="41">
        <f t="shared" si="2"/>
        <v>-15093447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-35686386</v>
      </c>
      <c r="X49" s="41">
        <f t="shared" si="2"/>
        <v>-8306052</v>
      </c>
      <c r="Y49" s="41">
        <f t="shared" si="2"/>
        <v>-27380334</v>
      </c>
      <c r="Z49" s="42">
        <f>+IF(X49&lt;&gt;0,+(Y49/X49)*100,0)</f>
        <v>329.64318065911459</v>
      </c>
      <c r="AA49" s="39">
        <f>+AA33-AA48</f>
        <v>-16612106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3000000</v>
      </c>
      <c r="F50" s="22">
        <v>3000000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1500000</v>
      </c>
      <c r="Y50" s="22">
        <v>-1500000</v>
      </c>
      <c r="Z50" s="23">
        <v>-100</v>
      </c>
      <c r="AA50" s="20">
        <v>3000000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-66841570</v>
      </c>
      <c r="D52" s="48">
        <f t="shared" si="3"/>
        <v>0</v>
      </c>
      <c r="E52" s="49">
        <f t="shared" si="3"/>
        <v>-13612106</v>
      </c>
      <c r="F52" s="50">
        <f t="shared" si="3"/>
        <v>-13612106</v>
      </c>
      <c r="G52" s="50">
        <f t="shared" si="3"/>
        <v>-6929253</v>
      </c>
      <c r="H52" s="50">
        <f t="shared" si="3"/>
        <v>-8307938</v>
      </c>
      <c r="I52" s="50">
        <f t="shared" si="3"/>
        <v>-5355748</v>
      </c>
      <c r="J52" s="50">
        <f t="shared" si="3"/>
        <v>-20592939</v>
      </c>
      <c r="K52" s="50">
        <f t="shared" si="3"/>
        <v>-6023654</v>
      </c>
      <c r="L52" s="50">
        <f t="shared" si="3"/>
        <v>-4816820</v>
      </c>
      <c r="M52" s="50">
        <f t="shared" si="3"/>
        <v>-4252973</v>
      </c>
      <c r="N52" s="50">
        <f t="shared" si="3"/>
        <v>-15093447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-35686386</v>
      </c>
      <c r="X52" s="50">
        <f t="shared" si="3"/>
        <v>-6806052</v>
      </c>
      <c r="Y52" s="50">
        <f t="shared" si="3"/>
        <v>-28880334</v>
      </c>
      <c r="Z52" s="51">
        <f>+IF(X52&lt;&gt;0,+(Y52/X52)*100,0)</f>
        <v>424.33313762516065</v>
      </c>
      <c r="AA52" s="48">
        <f>SUM(AA49:AA51)</f>
        <v>-13612106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-66841570</v>
      </c>
      <c r="D54" s="54">
        <f>+D52-D53</f>
        <v>0</v>
      </c>
      <c r="E54" s="55">
        <f t="shared" si="4"/>
        <v>-13612106</v>
      </c>
      <c r="F54" s="56">
        <f t="shared" si="4"/>
        <v>-13612106</v>
      </c>
      <c r="G54" s="56">
        <f t="shared" si="4"/>
        <v>-6929253</v>
      </c>
      <c r="H54" s="56">
        <f t="shared" si="4"/>
        <v>-8307938</v>
      </c>
      <c r="I54" s="56">
        <f t="shared" si="4"/>
        <v>-5355748</v>
      </c>
      <c r="J54" s="56">
        <f t="shared" si="4"/>
        <v>-20592939</v>
      </c>
      <c r="K54" s="56">
        <f t="shared" si="4"/>
        <v>-6023654</v>
      </c>
      <c r="L54" s="56">
        <f t="shared" si="4"/>
        <v>-4816820</v>
      </c>
      <c r="M54" s="56">
        <f t="shared" si="4"/>
        <v>-4252973</v>
      </c>
      <c r="N54" s="56">
        <f t="shared" si="4"/>
        <v>-15093447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-35686386</v>
      </c>
      <c r="X54" s="56">
        <f t="shared" si="4"/>
        <v>-6806052</v>
      </c>
      <c r="Y54" s="56">
        <f t="shared" si="4"/>
        <v>-28880334</v>
      </c>
      <c r="Z54" s="57">
        <f>+IF(X54&lt;&gt;0,+(Y54/X54)*100,0)</f>
        <v>424.33313762516065</v>
      </c>
      <c r="AA54" s="54">
        <f>+AA52-AA53</f>
        <v>-13612106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-66841570</v>
      </c>
      <c r="D57" s="48">
        <f>SUM(D54:D56)</f>
        <v>0</v>
      </c>
      <c r="E57" s="49">
        <f t="shared" si="5"/>
        <v>-13612106</v>
      </c>
      <c r="F57" s="50">
        <f t="shared" si="5"/>
        <v>-13612106</v>
      </c>
      <c r="G57" s="50">
        <f t="shared" si="5"/>
        <v>-6929253</v>
      </c>
      <c r="H57" s="50">
        <f t="shared" si="5"/>
        <v>-8307938</v>
      </c>
      <c r="I57" s="50">
        <f t="shared" si="5"/>
        <v>-5355748</v>
      </c>
      <c r="J57" s="50">
        <f t="shared" si="5"/>
        <v>-20592939</v>
      </c>
      <c r="K57" s="50">
        <f t="shared" si="5"/>
        <v>-6023654</v>
      </c>
      <c r="L57" s="50">
        <f t="shared" si="5"/>
        <v>-4816820</v>
      </c>
      <c r="M57" s="50">
        <f t="shared" si="5"/>
        <v>-4252973</v>
      </c>
      <c r="N57" s="50">
        <f t="shared" si="5"/>
        <v>-15093447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-35686386</v>
      </c>
      <c r="X57" s="50">
        <f t="shared" si="5"/>
        <v>-6806052</v>
      </c>
      <c r="Y57" s="50">
        <f t="shared" si="5"/>
        <v>-28880334</v>
      </c>
      <c r="Z57" s="51">
        <f>+IF(X57&lt;&gt;0,+(Y57/X57)*100,0)</f>
        <v>424.33313762516065</v>
      </c>
      <c r="AA57" s="48">
        <f>SUM(AA54:AA56)</f>
        <v>-13612106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-66841570</v>
      </c>
      <c r="D60" s="65">
        <f>SUM(D57:D59)</f>
        <v>0</v>
      </c>
      <c r="E60" s="66">
        <f t="shared" si="6"/>
        <v>-13612106</v>
      </c>
      <c r="F60" s="67">
        <f t="shared" si="6"/>
        <v>-13612106</v>
      </c>
      <c r="G60" s="67">
        <f t="shared" si="6"/>
        <v>-6929253</v>
      </c>
      <c r="H60" s="67">
        <f t="shared" si="6"/>
        <v>-8307938</v>
      </c>
      <c r="I60" s="67">
        <f t="shared" si="6"/>
        <v>-5355748</v>
      </c>
      <c r="J60" s="67">
        <f t="shared" si="6"/>
        <v>-20592939</v>
      </c>
      <c r="K60" s="67">
        <f t="shared" si="6"/>
        <v>-6023654</v>
      </c>
      <c r="L60" s="67">
        <f t="shared" si="6"/>
        <v>-4816820</v>
      </c>
      <c r="M60" s="67">
        <f t="shared" si="6"/>
        <v>-4252973</v>
      </c>
      <c r="N60" s="67">
        <f t="shared" si="6"/>
        <v>-15093447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-35686386</v>
      </c>
      <c r="X60" s="67">
        <f t="shared" si="6"/>
        <v>-6806052</v>
      </c>
      <c r="Y60" s="67">
        <f t="shared" si="6"/>
        <v>-28880334</v>
      </c>
      <c r="Z60" s="68">
        <f>+IF(X60&lt;&gt;0,+(Y60/X60)*100,0)</f>
        <v>424.33313762516065</v>
      </c>
      <c r="AA60" s="65">
        <f>SUM(AA57:AA59)</f>
        <v>-13612106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2269894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2269894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-2269894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-2269894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-2269894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-2269894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-2269894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3446988978</v>
      </c>
      <c r="D6" s="20"/>
      <c r="E6" s="21">
        <v>4702546342</v>
      </c>
      <c r="F6" s="22">
        <v>4702546342</v>
      </c>
      <c r="G6" s="22">
        <v>353041665</v>
      </c>
      <c r="H6" s="22">
        <v>347684788</v>
      </c>
      <c r="I6" s="22">
        <v>382716116</v>
      </c>
      <c r="J6" s="22">
        <v>1083442569</v>
      </c>
      <c r="K6" s="22">
        <v>275058671</v>
      </c>
      <c r="L6" s="22">
        <v>275058671</v>
      </c>
      <c r="M6" s="22">
        <v>369002111</v>
      </c>
      <c r="N6" s="22">
        <v>919119453</v>
      </c>
      <c r="O6" s="22"/>
      <c r="P6" s="22"/>
      <c r="Q6" s="22"/>
      <c r="R6" s="22"/>
      <c r="S6" s="22"/>
      <c r="T6" s="22"/>
      <c r="U6" s="22"/>
      <c r="V6" s="22"/>
      <c r="W6" s="22">
        <v>2002562022</v>
      </c>
      <c r="X6" s="22">
        <v>2351273172</v>
      </c>
      <c r="Y6" s="22">
        <v>-348711150</v>
      </c>
      <c r="Z6" s="23">
        <v>-14.830737412930429</v>
      </c>
      <c r="AA6" s="20">
        <v>4702546342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61723219</v>
      </c>
      <c r="D13" s="20"/>
      <c r="E13" s="21">
        <v>9653441</v>
      </c>
      <c r="F13" s="22">
        <v>9653441</v>
      </c>
      <c r="G13" s="22">
        <v>4436790</v>
      </c>
      <c r="H13" s="22">
        <v>4789045</v>
      </c>
      <c r="I13" s="22">
        <v>4645204</v>
      </c>
      <c r="J13" s="22">
        <v>13871039</v>
      </c>
      <c r="K13" s="22">
        <v>4483206</v>
      </c>
      <c r="L13" s="22">
        <v>4483206</v>
      </c>
      <c r="M13" s="22">
        <v>3387556</v>
      </c>
      <c r="N13" s="22">
        <v>12353968</v>
      </c>
      <c r="O13" s="22"/>
      <c r="P13" s="22"/>
      <c r="Q13" s="22"/>
      <c r="R13" s="22"/>
      <c r="S13" s="22"/>
      <c r="T13" s="22"/>
      <c r="U13" s="22"/>
      <c r="V13" s="22"/>
      <c r="W13" s="22">
        <v>26225007</v>
      </c>
      <c r="X13" s="22">
        <v>4826718</v>
      </c>
      <c r="Y13" s="22">
        <v>21398289</v>
      </c>
      <c r="Z13" s="23">
        <v>443.33000187705187</v>
      </c>
      <c r="AA13" s="20">
        <v>9653441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>
        <v>4386857</v>
      </c>
      <c r="F17" s="22">
        <v>4386857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2193426</v>
      </c>
      <c r="Y17" s="22">
        <v>-2193426</v>
      </c>
      <c r="Z17" s="23">
        <v>-100</v>
      </c>
      <c r="AA17" s="20">
        <v>4386857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23919177</v>
      </c>
      <c r="F20" s="22">
        <v>23919177</v>
      </c>
      <c r="G20" s="22">
        <v>-1656704</v>
      </c>
      <c r="H20" s="22">
        <v>182355</v>
      </c>
      <c r="I20" s="22">
        <v>2284237</v>
      </c>
      <c r="J20" s="22">
        <v>809888</v>
      </c>
      <c r="K20" s="22">
        <v>1840916</v>
      </c>
      <c r="L20" s="22">
        <v>1840916</v>
      </c>
      <c r="M20" s="22">
        <v>-440540</v>
      </c>
      <c r="N20" s="22">
        <v>3241292</v>
      </c>
      <c r="O20" s="22"/>
      <c r="P20" s="22"/>
      <c r="Q20" s="22"/>
      <c r="R20" s="22"/>
      <c r="S20" s="22"/>
      <c r="T20" s="22"/>
      <c r="U20" s="22"/>
      <c r="V20" s="22"/>
      <c r="W20" s="22">
        <v>4051180</v>
      </c>
      <c r="X20" s="22">
        <v>11959590</v>
      </c>
      <c r="Y20" s="22">
        <v>-7908410</v>
      </c>
      <c r="Z20" s="18">
        <v>-66.126096295943256</v>
      </c>
      <c r="AA20" s="20">
        <v>23919177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>
        <v>-5241481</v>
      </c>
      <c r="H22" s="22">
        <v>3158</v>
      </c>
      <c r="I22" s="22">
        <v>-9935914</v>
      </c>
      <c r="J22" s="22">
        <v>-15174237</v>
      </c>
      <c r="K22" s="22">
        <v>-4944349</v>
      </c>
      <c r="L22" s="22">
        <v>-4944349</v>
      </c>
      <c r="M22" s="22">
        <v>-4959496</v>
      </c>
      <c r="N22" s="22">
        <v>-14848194</v>
      </c>
      <c r="O22" s="22"/>
      <c r="P22" s="22"/>
      <c r="Q22" s="22"/>
      <c r="R22" s="22"/>
      <c r="S22" s="22"/>
      <c r="T22" s="22"/>
      <c r="U22" s="22"/>
      <c r="V22" s="22"/>
      <c r="W22" s="22">
        <v>-30022431</v>
      </c>
      <c r="X22" s="22"/>
      <c r="Y22" s="22">
        <v>-30022431</v>
      </c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>
        <v>14877763</v>
      </c>
      <c r="H26" s="22"/>
      <c r="I26" s="22"/>
      <c r="J26" s="22">
        <v>14877763</v>
      </c>
      <c r="K26" s="22"/>
      <c r="L26" s="22"/>
      <c r="M26" s="22">
        <v>11902186</v>
      </c>
      <c r="N26" s="22">
        <v>11902186</v>
      </c>
      <c r="O26" s="22"/>
      <c r="P26" s="22"/>
      <c r="Q26" s="22"/>
      <c r="R26" s="22"/>
      <c r="S26" s="22"/>
      <c r="T26" s="22"/>
      <c r="U26" s="22"/>
      <c r="V26" s="22"/>
      <c r="W26" s="22">
        <v>26779949</v>
      </c>
      <c r="X26" s="22"/>
      <c r="Y26" s="22">
        <v>26779949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3508712197</v>
      </c>
      <c r="D33" s="29">
        <f t="shared" ref="D33:Y33" si="0">SUM(D6:D32)</f>
        <v>0</v>
      </c>
      <c r="E33" s="30">
        <f t="shared" si="0"/>
        <v>4740505817</v>
      </c>
      <c r="F33" s="31">
        <f t="shared" si="0"/>
        <v>4740505817</v>
      </c>
      <c r="G33" s="31">
        <f t="shared" si="0"/>
        <v>365458033</v>
      </c>
      <c r="H33" s="31">
        <f t="shared" si="0"/>
        <v>352659346</v>
      </c>
      <c r="I33" s="31">
        <f t="shared" si="0"/>
        <v>379709643</v>
      </c>
      <c r="J33" s="31">
        <f t="shared" si="0"/>
        <v>1097827022</v>
      </c>
      <c r="K33" s="31">
        <f t="shared" si="0"/>
        <v>276438444</v>
      </c>
      <c r="L33" s="31">
        <f t="shared" si="0"/>
        <v>276438444</v>
      </c>
      <c r="M33" s="31">
        <f t="shared" si="0"/>
        <v>378891817</v>
      </c>
      <c r="N33" s="31">
        <f t="shared" si="0"/>
        <v>931768705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2029595727</v>
      </c>
      <c r="X33" s="31">
        <f t="shared" si="0"/>
        <v>2370252906</v>
      </c>
      <c r="Y33" s="31">
        <f t="shared" si="0"/>
        <v>-340657179</v>
      </c>
      <c r="Z33" s="32">
        <f>+IF(X33&lt;&gt;0,+(Y33/X33)*100,0)</f>
        <v>-14.372186956829323</v>
      </c>
      <c r="AA33" s="29">
        <f>SUM(AA6:AA32)</f>
        <v>4740505817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1438416</v>
      </c>
      <c r="D35" s="20"/>
      <c r="E35" s="21">
        <v>700777</v>
      </c>
      <c r="F35" s="22">
        <v>700777</v>
      </c>
      <c r="G35" s="22">
        <v>-152</v>
      </c>
      <c r="H35" s="22"/>
      <c r="I35" s="22"/>
      <c r="J35" s="22">
        <v>-152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-152</v>
      </c>
      <c r="X35" s="22">
        <v>350388</v>
      </c>
      <c r="Y35" s="22">
        <v>-350540</v>
      </c>
      <c r="Z35" s="23">
        <v>-100.04338048106672</v>
      </c>
      <c r="AA35" s="20">
        <v>700777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3061987658</v>
      </c>
      <c r="D37" s="20"/>
      <c r="E37" s="21">
        <v>3522533168</v>
      </c>
      <c r="F37" s="22">
        <v>3522533168</v>
      </c>
      <c r="G37" s="22">
        <v>351192605</v>
      </c>
      <c r="H37" s="22">
        <v>396119665</v>
      </c>
      <c r="I37" s="22">
        <v>349600945</v>
      </c>
      <c r="J37" s="22">
        <v>1096913215</v>
      </c>
      <c r="K37" s="22">
        <v>144871534</v>
      </c>
      <c r="L37" s="22">
        <v>144871534</v>
      </c>
      <c r="M37" s="22">
        <v>574489386</v>
      </c>
      <c r="N37" s="22">
        <v>864232454</v>
      </c>
      <c r="O37" s="22"/>
      <c r="P37" s="22"/>
      <c r="Q37" s="22"/>
      <c r="R37" s="22"/>
      <c r="S37" s="22"/>
      <c r="T37" s="22"/>
      <c r="U37" s="22"/>
      <c r="V37" s="22"/>
      <c r="W37" s="22">
        <v>1961145669</v>
      </c>
      <c r="X37" s="22">
        <v>1761266586</v>
      </c>
      <c r="Y37" s="22">
        <v>199879083</v>
      </c>
      <c r="Z37" s="23">
        <v>11.348599047344896</v>
      </c>
      <c r="AA37" s="20">
        <v>3522533168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168902833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532752</v>
      </c>
      <c r="D40" s="20"/>
      <c r="E40" s="21">
        <v>6185000</v>
      </c>
      <c r="F40" s="22">
        <v>6185000</v>
      </c>
      <c r="G40" s="22">
        <v>557507</v>
      </c>
      <c r="H40" s="22">
        <v>557507</v>
      </c>
      <c r="I40" s="22">
        <v>539523</v>
      </c>
      <c r="J40" s="22">
        <v>1654537</v>
      </c>
      <c r="K40" s="22">
        <v>557507</v>
      </c>
      <c r="L40" s="22">
        <v>557507</v>
      </c>
      <c r="M40" s="22">
        <v>-556335</v>
      </c>
      <c r="N40" s="22">
        <v>558679</v>
      </c>
      <c r="O40" s="22"/>
      <c r="P40" s="22"/>
      <c r="Q40" s="22"/>
      <c r="R40" s="22"/>
      <c r="S40" s="22"/>
      <c r="T40" s="22"/>
      <c r="U40" s="22"/>
      <c r="V40" s="22"/>
      <c r="W40" s="22">
        <v>2213216</v>
      </c>
      <c r="X40" s="22">
        <v>3092496</v>
      </c>
      <c r="Y40" s="22">
        <v>-879280</v>
      </c>
      <c r="Z40" s="23">
        <v>-28.432696436794096</v>
      </c>
      <c r="AA40" s="20">
        <v>6185000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9632192</v>
      </c>
      <c r="D42" s="20"/>
      <c r="E42" s="21"/>
      <c r="F42" s="22"/>
      <c r="G42" s="22"/>
      <c r="H42" s="22">
        <v>-461164</v>
      </c>
      <c r="I42" s="22"/>
      <c r="J42" s="22">
        <v>-461164</v>
      </c>
      <c r="K42" s="22">
        <v>196142</v>
      </c>
      <c r="L42" s="22">
        <v>196142</v>
      </c>
      <c r="M42" s="22">
        <v>1017727</v>
      </c>
      <c r="N42" s="22">
        <v>1410011</v>
      </c>
      <c r="O42" s="22"/>
      <c r="P42" s="22"/>
      <c r="Q42" s="22"/>
      <c r="R42" s="22"/>
      <c r="S42" s="22"/>
      <c r="T42" s="22"/>
      <c r="U42" s="22"/>
      <c r="V42" s="22"/>
      <c r="W42" s="22">
        <v>948847</v>
      </c>
      <c r="X42" s="22"/>
      <c r="Y42" s="22">
        <v>948847</v>
      </c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>
        <v>232757</v>
      </c>
      <c r="H43" s="22">
        <v>232757</v>
      </c>
      <c r="I43" s="22">
        <v>232757</v>
      </c>
      <c r="J43" s="22">
        <v>698271</v>
      </c>
      <c r="K43" s="22">
        <v>232757</v>
      </c>
      <c r="L43" s="22">
        <v>232757</v>
      </c>
      <c r="M43" s="22">
        <v>221478</v>
      </c>
      <c r="N43" s="22">
        <v>686992</v>
      </c>
      <c r="O43" s="22"/>
      <c r="P43" s="22"/>
      <c r="Q43" s="22"/>
      <c r="R43" s="22"/>
      <c r="S43" s="22"/>
      <c r="T43" s="22"/>
      <c r="U43" s="22"/>
      <c r="V43" s="22"/>
      <c r="W43" s="22">
        <v>1385263</v>
      </c>
      <c r="X43" s="22"/>
      <c r="Y43" s="22">
        <v>1385263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8967184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515499</v>
      </c>
      <c r="D45" s="20"/>
      <c r="E45" s="21"/>
      <c r="F45" s="22"/>
      <c r="G45" s="22">
        <v>-43</v>
      </c>
      <c r="H45" s="22"/>
      <c r="I45" s="22"/>
      <c r="J45" s="22">
        <v>-43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-43</v>
      </c>
      <c r="X45" s="22"/>
      <c r="Y45" s="22">
        <v>-43</v>
      </c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3251976534</v>
      </c>
      <c r="D48" s="29">
        <f t="shared" ref="D48:Y48" si="1">SUM(D35:D47)</f>
        <v>0</v>
      </c>
      <c r="E48" s="30">
        <f t="shared" si="1"/>
        <v>3529418945</v>
      </c>
      <c r="F48" s="31">
        <f t="shared" si="1"/>
        <v>3529418945</v>
      </c>
      <c r="G48" s="31">
        <f t="shared" si="1"/>
        <v>351982674</v>
      </c>
      <c r="H48" s="31">
        <f t="shared" si="1"/>
        <v>396448765</v>
      </c>
      <c r="I48" s="31">
        <f t="shared" si="1"/>
        <v>350373225</v>
      </c>
      <c r="J48" s="31">
        <f t="shared" si="1"/>
        <v>1098804664</v>
      </c>
      <c r="K48" s="31">
        <f t="shared" si="1"/>
        <v>145857940</v>
      </c>
      <c r="L48" s="31">
        <f t="shared" si="1"/>
        <v>145857940</v>
      </c>
      <c r="M48" s="31">
        <f t="shared" si="1"/>
        <v>575172256</v>
      </c>
      <c r="N48" s="31">
        <f t="shared" si="1"/>
        <v>866888136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1965692800</v>
      </c>
      <c r="X48" s="31">
        <f t="shared" si="1"/>
        <v>1764709470</v>
      </c>
      <c r="Y48" s="31">
        <f t="shared" si="1"/>
        <v>200983330</v>
      </c>
      <c r="Z48" s="32">
        <f>+IF(X48&lt;&gt;0,+(Y48/X48)*100,0)</f>
        <v>11.389032212764178</v>
      </c>
      <c r="AA48" s="29">
        <f>SUM(AA35:AA47)</f>
        <v>3529418945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256735663</v>
      </c>
      <c r="D49" s="39">
        <f t="shared" si="2"/>
        <v>0</v>
      </c>
      <c r="E49" s="40">
        <f t="shared" si="2"/>
        <v>1211086872</v>
      </c>
      <c r="F49" s="41">
        <f t="shared" si="2"/>
        <v>1211086872</v>
      </c>
      <c r="G49" s="41">
        <f t="shared" si="2"/>
        <v>13475359</v>
      </c>
      <c r="H49" s="41">
        <f t="shared" si="2"/>
        <v>-43789419</v>
      </c>
      <c r="I49" s="41">
        <f t="shared" si="2"/>
        <v>29336418</v>
      </c>
      <c r="J49" s="41">
        <f t="shared" si="2"/>
        <v>-977642</v>
      </c>
      <c r="K49" s="41">
        <f t="shared" si="2"/>
        <v>130580504</v>
      </c>
      <c r="L49" s="41">
        <f t="shared" si="2"/>
        <v>130580504</v>
      </c>
      <c r="M49" s="41">
        <f t="shared" si="2"/>
        <v>-196280439</v>
      </c>
      <c r="N49" s="41">
        <f t="shared" si="2"/>
        <v>64880569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63902927</v>
      </c>
      <c r="X49" s="41">
        <f t="shared" si="2"/>
        <v>605543436</v>
      </c>
      <c r="Y49" s="41">
        <f t="shared" si="2"/>
        <v>-541640509</v>
      </c>
      <c r="Z49" s="42">
        <f>+IF(X49&lt;&gt;0,+(Y49/X49)*100,0)</f>
        <v>-89.447011857296403</v>
      </c>
      <c r="AA49" s="39">
        <f>+AA33-AA48</f>
        <v>1211086872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256735663</v>
      </c>
      <c r="D52" s="48">
        <f t="shared" si="3"/>
        <v>0</v>
      </c>
      <c r="E52" s="49">
        <f t="shared" si="3"/>
        <v>1211086872</v>
      </c>
      <c r="F52" s="50">
        <f t="shared" si="3"/>
        <v>1211086872</v>
      </c>
      <c r="G52" s="50">
        <f t="shared" si="3"/>
        <v>13475359</v>
      </c>
      <c r="H52" s="50">
        <f t="shared" si="3"/>
        <v>-43789419</v>
      </c>
      <c r="I52" s="50">
        <f t="shared" si="3"/>
        <v>29336418</v>
      </c>
      <c r="J52" s="50">
        <f t="shared" si="3"/>
        <v>-977642</v>
      </c>
      <c r="K52" s="50">
        <f t="shared" si="3"/>
        <v>130580504</v>
      </c>
      <c r="L52" s="50">
        <f t="shared" si="3"/>
        <v>130580504</v>
      </c>
      <c r="M52" s="50">
        <f t="shared" si="3"/>
        <v>-196280439</v>
      </c>
      <c r="N52" s="50">
        <f t="shared" si="3"/>
        <v>64880569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63902927</v>
      </c>
      <c r="X52" s="50">
        <f t="shared" si="3"/>
        <v>605543436</v>
      </c>
      <c r="Y52" s="50">
        <f t="shared" si="3"/>
        <v>-541640509</v>
      </c>
      <c r="Z52" s="51">
        <f>+IF(X52&lt;&gt;0,+(Y52/X52)*100,0)</f>
        <v>-89.447011857296403</v>
      </c>
      <c r="AA52" s="48">
        <f>SUM(AA49:AA51)</f>
        <v>1211086872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256735663</v>
      </c>
      <c r="D54" s="54">
        <f>+D52-D53</f>
        <v>0</v>
      </c>
      <c r="E54" s="55">
        <f t="shared" si="4"/>
        <v>1211086872</v>
      </c>
      <c r="F54" s="56">
        <f t="shared" si="4"/>
        <v>1211086872</v>
      </c>
      <c r="G54" s="56">
        <f t="shared" si="4"/>
        <v>13475359</v>
      </c>
      <c r="H54" s="56">
        <f t="shared" si="4"/>
        <v>-43789419</v>
      </c>
      <c r="I54" s="56">
        <f t="shared" si="4"/>
        <v>29336418</v>
      </c>
      <c r="J54" s="56">
        <f t="shared" si="4"/>
        <v>-977642</v>
      </c>
      <c r="K54" s="56">
        <f t="shared" si="4"/>
        <v>130580504</v>
      </c>
      <c r="L54" s="56">
        <f t="shared" si="4"/>
        <v>130580504</v>
      </c>
      <c r="M54" s="56">
        <f t="shared" si="4"/>
        <v>-196280439</v>
      </c>
      <c r="N54" s="56">
        <f t="shared" si="4"/>
        <v>64880569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63902927</v>
      </c>
      <c r="X54" s="56">
        <f t="shared" si="4"/>
        <v>605543436</v>
      </c>
      <c r="Y54" s="56">
        <f t="shared" si="4"/>
        <v>-541640509</v>
      </c>
      <c r="Z54" s="57">
        <f>+IF(X54&lt;&gt;0,+(Y54/X54)*100,0)</f>
        <v>-89.447011857296403</v>
      </c>
      <c r="AA54" s="54">
        <f>+AA52-AA53</f>
        <v>1211086872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256735663</v>
      </c>
      <c r="D57" s="48">
        <f>SUM(D54:D56)</f>
        <v>0</v>
      </c>
      <c r="E57" s="49">
        <f t="shared" si="5"/>
        <v>1211086872</v>
      </c>
      <c r="F57" s="50">
        <f t="shared" si="5"/>
        <v>1211086872</v>
      </c>
      <c r="G57" s="50">
        <f t="shared" si="5"/>
        <v>13475359</v>
      </c>
      <c r="H57" s="50">
        <f t="shared" si="5"/>
        <v>-43789419</v>
      </c>
      <c r="I57" s="50">
        <f t="shared" si="5"/>
        <v>29336418</v>
      </c>
      <c r="J57" s="50">
        <f t="shared" si="5"/>
        <v>-977642</v>
      </c>
      <c r="K57" s="50">
        <f t="shared" si="5"/>
        <v>130580504</v>
      </c>
      <c r="L57" s="50">
        <f t="shared" si="5"/>
        <v>130580504</v>
      </c>
      <c r="M57" s="50">
        <f t="shared" si="5"/>
        <v>-196280439</v>
      </c>
      <c r="N57" s="50">
        <f t="shared" si="5"/>
        <v>64880569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63902927</v>
      </c>
      <c r="X57" s="50">
        <f t="shared" si="5"/>
        <v>605543436</v>
      </c>
      <c r="Y57" s="50">
        <f t="shared" si="5"/>
        <v>-541640509</v>
      </c>
      <c r="Z57" s="51">
        <f>+IF(X57&lt;&gt;0,+(Y57/X57)*100,0)</f>
        <v>-89.447011857296403</v>
      </c>
      <c r="AA57" s="48">
        <f>SUM(AA54:AA56)</f>
        <v>1211086872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256735663</v>
      </c>
      <c r="D60" s="65">
        <f>SUM(D57:D59)</f>
        <v>0</v>
      </c>
      <c r="E60" s="66">
        <f t="shared" si="6"/>
        <v>1211086872</v>
      </c>
      <c r="F60" s="67">
        <f t="shared" si="6"/>
        <v>1211086872</v>
      </c>
      <c r="G60" s="67">
        <f t="shared" si="6"/>
        <v>13475359</v>
      </c>
      <c r="H60" s="67">
        <f t="shared" si="6"/>
        <v>-43789419</v>
      </c>
      <c r="I60" s="67">
        <f t="shared" si="6"/>
        <v>29336418</v>
      </c>
      <c r="J60" s="67">
        <f t="shared" si="6"/>
        <v>-977642</v>
      </c>
      <c r="K60" s="67">
        <f t="shared" si="6"/>
        <v>130580504</v>
      </c>
      <c r="L60" s="67">
        <f t="shared" si="6"/>
        <v>130580504</v>
      </c>
      <c r="M60" s="67">
        <f t="shared" si="6"/>
        <v>-196280439</v>
      </c>
      <c r="N60" s="67">
        <f t="shared" si="6"/>
        <v>64880569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63902927</v>
      </c>
      <c r="X60" s="67">
        <f t="shared" si="6"/>
        <v>605543436</v>
      </c>
      <c r="Y60" s="67">
        <f t="shared" si="6"/>
        <v>-541640509</v>
      </c>
      <c r="Z60" s="68">
        <f>+IF(X60&lt;&gt;0,+(Y60/X60)*100,0)</f>
        <v>-89.447011857296403</v>
      </c>
      <c r="AA60" s="65">
        <f>SUM(AA57:AA59)</f>
        <v>1211086872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10124348</v>
      </c>
      <c r="D26" s="20"/>
      <c r="E26" s="21">
        <v>15624000</v>
      </c>
      <c r="F26" s="22">
        <v>15624000</v>
      </c>
      <c r="G26" s="22"/>
      <c r="H26" s="22"/>
      <c r="I26" s="22">
        <v>4564617</v>
      </c>
      <c r="J26" s="22">
        <v>4564617</v>
      </c>
      <c r="K26" s="22">
        <v>694198</v>
      </c>
      <c r="L26" s="22"/>
      <c r="M26" s="22">
        <v>1685170</v>
      </c>
      <c r="N26" s="22">
        <v>2379368</v>
      </c>
      <c r="O26" s="22"/>
      <c r="P26" s="22"/>
      <c r="Q26" s="22"/>
      <c r="R26" s="22"/>
      <c r="S26" s="22"/>
      <c r="T26" s="22"/>
      <c r="U26" s="22"/>
      <c r="V26" s="22"/>
      <c r="W26" s="22">
        <v>6943985</v>
      </c>
      <c r="X26" s="22">
        <v>7812000</v>
      </c>
      <c r="Y26" s="22">
        <v>-868015</v>
      </c>
      <c r="Z26" s="23">
        <v>-11.111303123399898</v>
      </c>
      <c r="AA26" s="20">
        <v>15624000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10124348</v>
      </c>
      <c r="D33" s="29">
        <f t="shared" ref="D33:Y33" si="0">SUM(D6:D32)</f>
        <v>0</v>
      </c>
      <c r="E33" s="30">
        <f t="shared" si="0"/>
        <v>15624000</v>
      </c>
      <c r="F33" s="31">
        <f t="shared" si="0"/>
        <v>15624000</v>
      </c>
      <c r="G33" s="31">
        <f t="shared" si="0"/>
        <v>0</v>
      </c>
      <c r="H33" s="31">
        <f t="shared" si="0"/>
        <v>0</v>
      </c>
      <c r="I33" s="31">
        <f t="shared" si="0"/>
        <v>4564617</v>
      </c>
      <c r="J33" s="31">
        <f t="shared" si="0"/>
        <v>4564617</v>
      </c>
      <c r="K33" s="31">
        <f t="shared" si="0"/>
        <v>694198</v>
      </c>
      <c r="L33" s="31">
        <f t="shared" si="0"/>
        <v>0</v>
      </c>
      <c r="M33" s="31">
        <f t="shared" si="0"/>
        <v>1685170</v>
      </c>
      <c r="N33" s="31">
        <f t="shared" si="0"/>
        <v>2379368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6943985</v>
      </c>
      <c r="X33" s="31">
        <f t="shared" si="0"/>
        <v>7812000</v>
      </c>
      <c r="Y33" s="31">
        <f t="shared" si="0"/>
        <v>-868015</v>
      </c>
      <c r="Z33" s="32">
        <f>+IF(X33&lt;&gt;0,+(Y33/X33)*100,0)</f>
        <v>-11.111303123399898</v>
      </c>
      <c r="AA33" s="29">
        <f>SUM(AA6:AA32)</f>
        <v>15624000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11811447</v>
      </c>
      <c r="D42" s="20"/>
      <c r="E42" s="21">
        <v>15624000</v>
      </c>
      <c r="F42" s="22">
        <v>15624000</v>
      </c>
      <c r="G42" s="22">
        <v>1089063</v>
      </c>
      <c r="H42" s="22">
        <v>742422</v>
      </c>
      <c r="I42" s="22">
        <v>2137748</v>
      </c>
      <c r="J42" s="22">
        <v>3969233</v>
      </c>
      <c r="K42" s="22">
        <v>603651</v>
      </c>
      <c r="L42" s="22">
        <v>318484</v>
      </c>
      <c r="M42" s="22">
        <v>1465365</v>
      </c>
      <c r="N42" s="22">
        <v>2387500</v>
      </c>
      <c r="O42" s="22"/>
      <c r="P42" s="22"/>
      <c r="Q42" s="22"/>
      <c r="R42" s="22"/>
      <c r="S42" s="22"/>
      <c r="T42" s="22"/>
      <c r="U42" s="22"/>
      <c r="V42" s="22"/>
      <c r="W42" s="22">
        <v>6356733</v>
      </c>
      <c r="X42" s="22">
        <v>7812000</v>
      </c>
      <c r="Y42" s="22">
        <v>-1455267</v>
      </c>
      <c r="Z42" s="23">
        <v>-18.628609831029188</v>
      </c>
      <c r="AA42" s="20">
        <v>15624000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11811447</v>
      </c>
      <c r="D48" s="29">
        <f t="shared" ref="D48:Y48" si="1">SUM(D35:D47)</f>
        <v>0</v>
      </c>
      <c r="E48" s="30">
        <f t="shared" si="1"/>
        <v>15624000</v>
      </c>
      <c r="F48" s="31">
        <f t="shared" si="1"/>
        <v>15624000</v>
      </c>
      <c r="G48" s="31">
        <f t="shared" si="1"/>
        <v>1089063</v>
      </c>
      <c r="H48" s="31">
        <f t="shared" si="1"/>
        <v>742422</v>
      </c>
      <c r="I48" s="31">
        <f t="shared" si="1"/>
        <v>2137748</v>
      </c>
      <c r="J48" s="31">
        <f t="shared" si="1"/>
        <v>3969233</v>
      </c>
      <c r="K48" s="31">
        <f t="shared" si="1"/>
        <v>603651</v>
      </c>
      <c r="L48" s="31">
        <f t="shared" si="1"/>
        <v>318484</v>
      </c>
      <c r="M48" s="31">
        <f t="shared" si="1"/>
        <v>1465365</v>
      </c>
      <c r="N48" s="31">
        <f t="shared" si="1"/>
        <v>2387500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6356733</v>
      </c>
      <c r="X48" s="31">
        <f t="shared" si="1"/>
        <v>7812000</v>
      </c>
      <c r="Y48" s="31">
        <f t="shared" si="1"/>
        <v>-1455267</v>
      </c>
      <c r="Z48" s="32">
        <f>+IF(X48&lt;&gt;0,+(Y48/X48)*100,0)</f>
        <v>-18.628609831029188</v>
      </c>
      <c r="AA48" s="29">
        <f>SUM(AA35:AA47)</f>
        <v>15624000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-1687099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-1089063</v>
      </c>
      <c r="H49" s="41">
        <f t="shared" si="2"/>
        <v>-742422</v>
      </c>
      <c r="I49" s="41">
        <f t="shared" si="2"/>
        <v>2426869</v>
      </c>
      <c r="J49" s="41">
        <f t="shared" si="2"/>
        <v>595384</v>
      </c>
      <c r="K49" s="41">
        <f t="shared" si="2"/>
        <v>90547</v>
      </c>
      <c r="L49" s="41">
        <f t="shared" si="2"/>
        <v>-318484</v>
      </c>
      <c r="M49" s="41">
        <f t="shared" si="2"/>
        <v>219805</v>
      </c>
      <c r="N49" s="41">
        <f t="shared" si="2"/>
        <v>-8132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587252</v>
      </c>
      <c r="X49" s="41">
        <f t="shared" si="2"/>
        <v>0</v>
      </c>
      <c r="Y49" s="41">
        <f t="shared" si="2"/>
        <v>587252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-1687099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-1089063</v>
      </c>
      <c r="H52" s="50">
        <f t="shared" si="3"/>
        <v>-742422</v>
      </c>
      <c r="I52" s="50">
        <f t="shared" si="3"/>
        <v>2426869</v>
      </c>
      <c r="J52" s="50">
        <f t="shared" si="3"/>
        <v>595384</v>
      </c>
      <c r="K52" s="50">
        <f t="shared" si="3"/>
        <v>90547</v>
      </c>
      <c r="L52" s="50">
        <f t="shared" si="3"/>
        <v>-318484</v>
      </c>
      <c r="M52" s="50">
        <f t="shared" si="3"/>
        <v>219805</v>
      </c>
      <c r="N52" s="50">
        <f t="shared" si="3"/>
        <v>-8132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587252</v>
      </c>
      <c r="X52" s="50">
        <f t="shared" si="3"/>
        <v>0</v>
      </c>
      <c r="Y52" s="50">
        <f t="shared" si="3"/>
        <v>587252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-1687099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-1089063</v>
      </c>
      <c r="H54" s="56">
        <f t="shared" si="4"/>
        <v>-742422</v>
      </c>
      <c r="I54" s="56">
        <f t="shared" si="4"/>
        <v>2426869</v>
      </c>
      <c r="J54" s="56">
        <f t="shared" si="4"/>
        <v>595384</v>
      </c>
      <c r="K54" s="56">
        <f t="shared" si="4"/>
        <v>90547</v>
      </c>
      <c r="L54" s="56">
        <f t="shared" si="4"/>
        <v>-318484</v>
      </c>
      <c r="M54" s="56">
        <f t="shared" si="4"/>
        <v>219805</v>
      </c>
      <c r="N54" s="56">
        <f t="shared" si="4"/>
        <v>-8132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587252</v>
      </c>
      <c r="X54" s="56">
        <f t="shared" si="4"/>
        <v>0</v>
      </c>
      <c r="Y54" s="56">
        <f t="shared" si="4"/>
        <v>587252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-1687099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-1089063</v>
      </c>
      <c r="H57" s="50">
        <f t="shared" si="5"/>
        <v>-742422</v>
      </c>
      <c r="I57" s="50">
        <f t="shared" si="5"/>
        <v>2426869</v>
      </c>
      <c r="J57" s="50">
        <f t="shared" si="5"/>
        <v>595384</v>
      </c>
      <c r="K57" s="50">
        <f t="shared" si="5"/>
        <v>90547</v>
      </c>
      <c r="L57" s="50">
        <f t="shared" si="5"/>
        <v>-318484</v>
      </c>
      <c r="M57" s="50">
        <f t="shared" si="5"/>
        <v>219805</v>
      </c>
      <c r="N57" s="50">
        <f t="shared" si="5"/>
        <v>-8132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587252</v>
      </c>
      <c r="X57" s="50">
        <f t="shared" si="5"/>
        <v>0</v>
      </c>
      <c r="Y57" s="50">
        <f t="shared" si="5"/>
        <v>587252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-1687099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-1089063</v>
      </c>
      <c r="H60" s="67">
        <f t="shared" si="6"/>
        <v>-742422</v>
      </c>
      <c r="I60" s="67">
        <f t="shared" si="6"/>
        <v>2426869</v>
      </c>
      <c r="J60" s="67">
        <f t="shared" si="6"/>
        <v>595384</v>
      </c>
      <c r="K60" s="67">
        <f t="shared" si="6"/>
        <v>90547</v>
      </c>
      <c r="L60" s="67">
        <f t="shared" si="6"/>
        <v>-318484</v>
      </c>
      <c r="M60" s="67">
        <f t="shared" si="6"/>
        <v>219805</v>
      </c>
      <c r="N60" s="67">
        <f t="shared" si="6"/>
        <v>-8132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587252</v>
      </c>
      <c r="X60" s="67">
        <f t="shared" si="6"/>
        <v>0</v>
      </c>
      <c r="Y60" s="67">
        <f t="shared" si="6"/>
        <v>587252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5826957</v>
      </c>
      <c r="D10" s="20"/>
      <c r="E10" s="21">
        <v>8100000</v>
      </c>
      <c r="F10" s="22">
        <v>8100000</v>
      </c>
      <c r="G10" s="22">
        <v>1527812</v>
      </c>
      <c r="H10" s="22">
        <v>1225190</v>
      </c>
      <c r="I10" s="22">
        <v>116001</v>
      </c>
      <c r="J10" s="22">
        <v>2869003</v>
      </c>
      <c r="K10" s="22"/>
      <c r="L10" s="22">
        <v>757802</v>
      </c>
      <c r="M10" s="22">
        <v>1530820</v>
      </c>
      <c r="N10" s="22">
        <v>2288622</v>
      </c>
      <c r="O10" s="22"/>
      <c r="P10" s="22"/>
      <c r="Q10" s="22"/>
      <c r="R10" s="22"/>
      <c r="S10" s="22"/>
      <c r="T10" s="22"/>
      <c r="U10" s="22"/>
      <c r="V10" s="22"/>
      <c r="W10" s="22">
        <v>5157625</v>
      </c>
      <c r="X10" s="22">
        <v>4050000</v>
      </c>
      <c r="Y10" s="22">
        <v>1107625</v>
      </c>
      <c r="Z10" s="23">
        <v>27.348765432098766</v>
      </c>
      <c r="AA10" s="20">
        <v>8100000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5826957</v>
      </c>
      <c r="D33" s="29">
        <f t="shared" ref="D33:Y33" si="0">SUM(D6:D32)</f>
        <v>0</v>
      </c>
      <c r="E33" s="30">
        <f t="shared" si="0"/>
        <v>8100000</v>
      </c>
      <c r="F33" s="31">
        <f t="shared" si="0"/>
        <v>8100000</v>
      </c>
      <c r="G33" s="31">
        <f t="shared" si="0"/>
        <v>1527812</v>
      </c>
      <c r="H33" s="31">
        <f t="shared" si="0"/>
        <v>1225190</v>
      </c>
      <c r="I33" s="31">
        <f t="shared" si="0"/>
        <v>116001</v>
      </c>
      <c r="J33" s="31">
        <f t="shared" si="0"/>
        <v>2869003</v>
      </c>
      <c r="K33" s="31">
        <f t="shared" si="0"/>
        <v>0</v>
      </c>
      <c r="L33" s="31">
        <f t="shared" si="0"/>
        <v>757802</v>
      </c>
      <c r="M33" s="31">
        <f t="shared" si="0"/>
        <v>1530820</v>
      </c>
      <c r="N33" s="31">
        <f t="shared" si="0"/>
        <v>2288622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5157625</v>
      </c>
      <c r="X33" s="31">
        <f t="shared" si="0"/>
        <v>4050000</v>
      </c>
      <c r="Y33" s="31">
        <f t="shared" si="0"/>
        <v>1107625</v>
      </c>
      <c r="Z33" s="32">
        <f>+IF(X33&lt;&gt;0,+(Y33/X33)*100,0)</f>
        <v>27.348765432098766</v>
      </c>
      <c r="AA33" s="29">
        <f>SUM(AA6:AA32)</f>
        <v>8100000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1347858</v>
      </c>
      <c r="D35" s="20"/>
      <c r="E35" s="21">
        <v>1472543</v>
      </c>
      <c r="F35" s="22">
        <v>1472543</v>
      </c>
      <c r="G35" s="22">
        <v>130210</v>
      </c>
      <c r="H35" s="22">
        <v>117917</v>
      </c>
      <c r="I35" s="22">
        <v>158640</v>
      </c>
      <c r="J35" s="22">
        <v>406767</v>
      </c>
      <c r="K35" s="22">
        <v>125889</v>
      </c>
      <c r="L35" s="22">
        <v>125889</v>
      </c>
      <c r="M35" s="22">
        <v>131021</v>
      </c>
      <c r="N35" s="22">
        <v>382799</v>
      </c>
      <c r="O35" s="22"/>
      <c r="P35" s="22"/>
      <c r="Q35" s="22"/>
      <c r="R35" s="22"/>
      <c r="S35" s="22"/>
      <c r="T35" s="22"/>
      <c r="U35" s="22"/>
      <c r="V35" s="22"/>
      <c r="W35" s="22">
        <v>789566</v>
      </c>
      <c r="X35" s="22">
        <v>736278</v>
      </c>
      <c r="Y35" s="22">
        <v>53288</v>
      </c>
      <c r="Z35" s="23">
        <v>7.2374836678537182</v>
      </c>
      <c r="AA35" s="20">
        <v>1472543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87151</v>
      </c>
      <c r="D38" s="20"/>
      <c r="E38" s="21">
        <v>20000</v>
      </c>
      <c r="F38" s="22">
        <v>20000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10002</v>
      </c>
      <c r="Y38" s="22">
        <v>-10002</v>
      </c>
      <c r="Z38" s="23">
        <v>-100</v>
      </c>
      <c r="AA38" s="20">
        <v>20000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5826957</v>
      </c>
      <c r="D42" s="20"/>
      <c r="E42" s="21">
        <v>8160000</v>
      </c>
      <c r="F42" s="22">
        <v>8160000</v>
      </c>
      <c r="G42" s="22">
        <v>1527812</v>
      </c>
      <c r="H42" s="22">
        <v>1225190</v>
      </c>
      <c r="I42" s="22">
        <v>116001</v>
      </c>
      <c r="J42" s="22">
        <v>2869003</v>
      </c>
      <c r="K42" s="22"/>
      <c r="L42" s="22">
        <v>757802</v>
      </c>
      <c r="M42" s="22">
        <v>1530820</v>
      </c>
      <c r="N42" s="22">
        <v>2288622</v>
      </c>
      <c r="O42" s="22"/>
      <c r="P42" s="22"/>
      <c r="Q42" s="22"/>
      <c r="R42" s="22"/>
      <c r="S42" s="22"/>
      <c r="T42" s="22"/>
      <c r="U42" s="22"/>
      <c r="V42" s="22"/>
      <c r="W42" s="22">
        <v>5157625</v>
      </c>
      <c r="X42" s="22">
        <v>4080000</v>
      </c>
      <c r="Y42" s="22">
        <v>1077625</v>
      </c>
      <c r="Z42" s="23">
        <v>26.41237745098039</v>
      </c>
      <c r="AA42" s="20">
        <v>8160000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85303</v>
      </c>
      <c r="D45" s="20"/>
      <c r="E45" s="21">
        <v>30512</v>
      </c>
      <c r="F45" s="22">
        <v>30512</v>
      </c>
      <c r="G45" s="22">
        <v>1016</v>
      </c>
      <c r="H45" s="22">
        <v>2338</v>
      </c>
      <c r="I45" s="22">
        <v>4171</v>
      </c>
      <c r="J45" s="22">
        <v>7525</v>
      </c>
      <c r="K45" s="22">
        <v>2530</v>
      </c>
      <c r="L45" s="22">
        <v>2234</v>
      </c>
      <c r="M45" s="22">
        <v>1084</v>
      </c>
      <c r="N45" s="22">
        <v>5848</v>
      </c>
      <c r="O45" s="22"/>
      <c r="P45" s="22"/>
      <c r="Q45" s="22"/>
      <c r="R45" s="22"/>
      <c r="S45" s="22"/>
      <c r="T45" s="22"/>
      <c r="U45" s="22"/>
      <c r="V45" s="22"/>
      <c r="W45" s="22">
        <v>13373</v>
      </c>
      <c r="X45" s="22">
        <v>15258</v>
      </c>
      <c r="Y45" s="22">
        <v>-1885</v>
      </c>
      <c r="Z45" s="23">
        <v>-12.354174859090314</v>
      </c>
      <c r="AA45" s="20">
        <v>30512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7347269</v>
      </c>
      <c r="D48" s="29">
        <f t="shared" ref="D48:Y48" si="1">SUM(D35:D47)</f>
        <v>0</v>
      </c>
      <c r="E48" s="30">
        <f t="shared" si="1"/>
        <v>9683055</v>
      </c>
      <c r="F48" s="31">
        <f t="shared" si="1"/>
        <v>9683055</v>
      </c>
      <c r="G48" s="31">
        <f t="shared" si="1"/>
        <v>1659038</v>
      </c>
      <c r="H48" s="31">
        <f t="shared" si="1"/>
        <v>1345445</v>
      </c>
      <c r="I48" s="31">
        <f t="shared" si="1"/>
        <v>278812</v>
      </c>
      <c r="J48" s="31">
        <f t="shared" si="1"/>
        <v>3283295</v>
      </c>
      <c r="K48" s="31">
        <f t="shared" si="1"/>
        <v>128419</v>
      </c>
      <c r="L48" s="31">
        <f t="shared" si="1"/>
        <v>885925</v>
      </c>
      <c r="M48" s="31">
        <f t="shared" si="1"/>
        <v>1662925</v>
      </c>
      <c r="N48" s="31">
        <f t="shared" si="1"/>
        <v>2677269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5960564</v>
      </c>
      <c r="X48" s="31">
        <f t="shared" si="1"/>
        <v>4841538</v>
      </c>
      <c r="Y48" s="31">
        <f t="shared" si="1"/>
        <v>1119026</v>
      </c>
      <c r="Z48" s="32">
        <f>+IF(X48&lt;&gt;0,+(Y48/X48)*100,0)</f>
        <v>23.113027306612071</v>
      </c>
      <c r="AA48" s="29">
        <f>SUM(AA35:AA47)</f>
        <v>9683055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-1520312</v>
      </c>
      <c r="D49" s="39">
        <f t="shared" si="2"/>
        <v>0</v>
      </c>
      <c r="E49" s="40">
        <f t="shared" si="2"/>
        <v>-1583055</v>
      </c>
      <c r="F49" s="41">
        <f t="shared" si="2"/>
        <v>-1583055</v>
      </c>
      <c r="G49" s="41">
        <f t="shared" si="2"/>
        <v>-131226</v>
      </c>
      <c r="H49" s="41">
        <f t="shared" si="2"/>
        <v>-120255</v>
      </c>
      <c r="I49" s="41">
        <f t="shared" si="2"/>
        <v>-162811</v>
      </c>
      <c r="J49" s="41">
        <f t="shared" si="2"/>
        <v>-414292</v>
      </c>
      <c r="K49" s="41">
        <f t="shared" si="2"/>
        <v>-128419</v>
      </c>
      <c r="L49" s="41">
        <f t="shared" si="2"/>
        <v>-128123</v>
      </c>
      <c r="M49" s="41">
        <f t="shared" si="2"/>
        <v>-132105</v>
      </c>
      <c r="N49" s="41">
        <f t="shared" si="2"/>
        <v>-388647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-802939</v>
      </c>
      <c r="X49" s="41">
        <f t="shared" si="2"/>
        <v>-791538</v>
      </c>
      <c r="Y49" s="41">
        <f t="shared" si="2"/>
        <v>-11401</v>
      </c>
      <c r="Z49" s="42">
        <f>+IF(X49&lt;&gt;0,+(Y49/X49)*100,0)</f>
        <v>1.4403604122606875</v>
      </c>
      <c r="AA49" s="39">
        <f>+AA33-AA48</f>
        <v>-1583055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-1520312</v>
      </c>
      <c r="D52" s="48">
        <f t="shared" si="3"/>
        <v>0</v>
      </c>
      <c r="E52" s="49">
        <f t="shared" si="3"/>
        <v>-1583055</v>
      </c>
      <c r="F52" s="50">
        <f t="shared" si="3"/>
        <v>-1583055</v>
      </c>
      <c r="G52" s="50">
        <f t="shared" si="3"/>
        <v>-131226</v>
      </c>
      <c r="H52" s="50">
        <f t="shared" si="3"/>
        <v>-120255</v>
      </c>
      <c r="I52" s="50">
        <f t="shared" si="3"/>
        <v>-162811</v>
      </c>
      <c r="J52" s="50">
        <f t="shared" si="3"/>
        <v>-414292</v>
      </c>
      <c r="K52" s="50">
        <f t="shared" si="3"/>
        <v>-128419</v>
      </c>
      <c r="L52" s="50">
        <f t="shared" si="3"/>
        <v>-128123</v>
      </c>
      <c r="M52" s="50">
        <f t="shared" si="3"/>
        <v>-132105</v>
      </c>
      <c r="N52" s="50">
        <f t="shared" si="3"/>
        <v>-388647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-802939</v>
      </c>
      <c r="X52" s="50">
        <f t="shared" si="3"/>
        <v>-791538</v>
      </c>
      <c r="Y52" s="50">
        <f t="shared" si="3"/>
        <v>-11401</v>
      </c>
      <c r="Z52" s="51">
        <f>+IF(X52&lt;&gt;0,+(Y52/X52)*100,0)</f>
        <v>1.4403604122606875</v>
      </c>
      <c r="AA52" s="48">
        <f>SUM(AA49:AA51)</f>
        <v>-1583055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-1520312</v>
      </c>
      <c r="D54" s="54">
        <f>+D52-D53</f>
        <v>0</v>
      </c>
      <c r="E54" s="55">
        <f t="shared" si="4"/>
        <v>-1583055</v>
      </c>
      <c r="F54" s="56">
        <f t="shared" si="4"/>
        <v>-1583055</v>
      </c>
      <c r="G54" s="56">
        <f t="shared" si="4"/>
        <v>-131226</v>
      </c>
      <c r="H54" s="56">
        <f t="shared" si="4"/>
        <v>-120255</v>
      </c>
      <c r="I54" s="56">
        <f t="shared" si="4"/>
        <v>-162811</v>
      </c>
      <c r="J54" s="56">
        <f t="shared" si="4"/>
        <v>-414292</v>
      </c>
      <c r="K54" s="56">
        <f t="shared" si="4"/>
        <v>-128419</v>
      </c>
      <c r="L54" s="56">
        <f t="shared" si="4"/>
        <v>-128123</v>
      </c>
      <c r="M54" s="56">
        <f t="shared" si="4"/>
        <v>-132105</v>
      </c>
      <c r="N54" s="56">
        <f t="shared" si="4"/>
        <v>-388647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-802939</v>
      </c>
      <c r="X54" s="56">
        <f t="shared" si="4"/>
        <v>-791538</v>
      </c>
      <c r="Y54" s="56">
        <f t="shared" si="4"/>
        <v>-11401</v>
      </c>
      <c r="Z54" s="57">
        <f>+IF(X54&lt;&gt;0,+(Y54/X54)*100,0)</f>
        <v>1.4403604122606875</v>
      </c>
      <c r="AA54" s="54">
        <f>+AA52-AA53</f>
        <v>-1583055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-1520312</v>
      </c>
      <c r="D57" s="48">
        <f>SUM(D54:D56)</f>
        <v>0</v>
      </c>
      <c r="E57" s="49">
        <f t="shared" si="5"/>
        <v>-1583055</v>
      </c>
      <c r="F57" s="50">
        <f t="shared" si="5"/>
        <v>-1583055</v>
      </c>
      <c r="G57" s="50">
        <f t="shared" si="5"/>
        <v>-131226</v>
      </c>
      <c r="H57" s="50">
        <f t="shared" si="5"/>
        <v>-120255</v>
      </c>
      <c r="I57" s="50">
        <f t="shared" si="5"/>
        <v>-162811</v>
      </c>
      <c r="J57" s="50">
        <f t="shared" si="5"/>
        <v>-414292</v>
      </c>
      <c r="K57" s="50">
        <f t="shared" si="5"/>
        <v>-128419</v>
      </c>
      <c r="L57" s="50">
        <f t="shared" si="5"/>
        <v>-128123</v>
      </c>
      <c r="M57" s="50">
        <f t="shared" si="5"/>
        <v>-132105</v>
      </c>
      <c r="N57" s="50">
        <f t="shared" si="5"/>
        <v>-388647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-802939</v>
      </c>
      <c r="X57" s="50">
        <f t="shared" si="5"/>
        <v>-791538</v>
      </c>
      <c r="Y57" s="50">
        <f t="shared" si="5"/>
        <v>-11401</v>
      </c>
      <c r="Z57" s="51">
        <f>+IF(X57&lt;&gt;0,+(Y57/X57)*100,0)</f>
        <v>1.4403604122606875</v>
      </c>
      <c r="AA57" s="48">
        <f>SUM(AA54:AA56)</f>
        <v>-1583055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-1520312</v>
      </c>
      <c r="D60" s="65">
        <f>SUM(D57:D59)</f>
        <v>0</v>
      </c>
      <c r="E60" s="66">
        <f t="shared" si="6"/>
        <v>-1583055</v>
      </c>
      <c r="F60" s="67">
        <f t="shared" si="6"/>
        <v>-1583055</v>
      </c>
      <c r="G60" s="67">
        <f t="shared" si="6"/>
        <v>-131226</v>
      </c>
      <c r="H60" s="67">
        <f t="shared" si="6"/>
        <v>-120255</v>
      </c>
      <c r="I60" s="67">
        <f t="shared" si="6"/>
        <v>-162811</v>
      </c>
      <c r="J60" s="67">
        <f t="shared" si="6"/>
        <v>-414292</v>
      </c>
      <c r="K60" s="67">
        <f t="shared" si="6"/>
        <v>-128419</v>
      </c>
      <c r="L60" s="67">
        <f t="shared" si="6"/>
        <v>-128123</v>
      </c>
      <c r="M60" s="67">
        <f t="shared" si="6"/>
        <v>-132105</v>
      </c>
      <c r="N60" s="67">
        <f t="shared" si="6"/>
        <v>-388647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-802939</v>
      </c>
      <c r="X60" s="67">
        <f t="shared" si="6"/>
        <v>-791538</v>
      </c>
      <c r="Y60" s="67">
        <f t="shared" si="6"/>
        <v>-11401</v>
      </c>
      <c r="Z60" s="68">
        <f>+IF(X60&lt;&gt;0,+(Y60/X60)*100,0)</f>
        <v>1.4403604122606875</v>
      </c>
      <c r="AA60" s="65">
        <f>SUM(AA57:AA59)</f>
        <v>-1583055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81314816</v>
      </c>
      <c r="D6" s="20"/>
      <c r="E6" s="21">
        <v>336686924</v>
      </c>
      <c r="F6" s="22">
        <v>336686924</v>
      </c>
      <c r="G6" s="22">
        <v>526415</v>
      </c>
      <c r="H6" s="22">
        <v>7411845</v>
      </c>
      <c r="I6" s="22">
        <v>6940423</v>
      </c>
      <c r="J6" s="22">
        <v>14878683</v>
      </c>
      <c r="K6" s="22">
        <v>6458384</v>
      </c>
      <c r="L6" s="22">
        <v>6304297</v>
      </c>
      <c r="M6" s="22">
        <v>5947079</v>
      </c>
      <c r="N6" s="22">
        <v>18709760</v>
      </c>
      <c r="O6" s="22"/>
      <c r="P6" s="22"/>
      <c r="Q6" s="22"/>
      <c r="R6" s="22"/>
      <c r="S6" s="22"/>
      <c r="T6" s="22"/>
      <c r="U6" s="22"/>
      <c r="V6" s="22"/>
      <c r="W6" s="22">
        <v>33588443</v>
      </c>
      <c r="X6" s="22">
        <v>168343464</v>
      </c>
      <c r="Y6" s="22">
        <v>-134755021</v>
      </c>
      <c r="Z6" s="23">
        <v>-80.047670279613598</v>
      </c>
      <c r="AA6" s="20">
        <v>336686924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35453441</v>
      </c>
      <c r="D13" s="20"/>
      <c r="E13" s="21">
        <v>35230085</v>
      </c>
      <c r="F13" s="22">
        <v>35230085</v>
      </c>
      <c r="G13" s="22">
        <v>1563018</v>
      </c>
      <c r="H13" s="22">
        <v>-1685207</v>
      </c>
      <c r="I13" s="22">
        <v>1000653</v>
      </c>
      <c r="J13" s="22">
        <v>878464</v>
      </c>
      <c r="K13" s="22">
        <v>-1277653</v>
      </c>
      <c r="L13" s="22">
        <v>950306</v>
      </c>
      <c r="M13" s="22">
        <v>946173</v>
      </c>
      <c r="N13" s="22">
        <v>618826</v>
      </c>
      <c r="O13" s="22"/>
      <c r="P13" s="22"/>
      <c r="Q13" s="22"/>
      <c r="R13" s="22"/>
      <c r="S13" s="22"/>
      <c r="T13" s="22"/>
      <c r="U13" s="22"/>
      <c r="V13" s="22"/>
      <c r="W13" s="22">
        <v>1497290</v>
      </c>
      <c r="X13" s="22">
        <v>17615040</v>
      </c>
      <c r="Y13" s="22">
        <v>-16117750</v>
      </c>
      <c r="Z13" s="23">
        <v>-91.499934147183311</v>
      </c>
      <c r="AA13" s="20">
        <v>35230085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1085000</v>
      </c>
      <c r="D24" s="20"/>
      <c r="E24" s="21">
        <v>768840</v>
      </c>
      <c r="F24" s="22">
        <v>768840</v>
      </c>
      <c r="G24" s="22">
        <v>45000</v>
      </c>
      <c r="H24" s="22">
        <v>85000</v>
      </c>
      <c r="I24" s="22">
        <v>70000</v>
      </c>
      <c r="J24" s="22">
        <v>200000</v>
      </c>
      <c r="K24" s="22">
        <v>30000</v>
      </c>
      <c r="L24" s="22">
        <v>259397</v>
      </c>
      <c r="M24" s="22">
        <v>40000</v>
      </c>
      <c r="N24" s="22">
        <v>329397</v>
      </c>
      <c r="O24" s="22"/>
      <c r="P24" s="22"/>
      <c r="Q24" s="22"/>
      <c r="R24" s="22"/>
      <c r="S24" s="22"/>
      <c r="T24" s="22"/>
      <c r="U24" s="22"/>
      <c r="V24" s="22"/>
      <c r="W24" s="22">
        <v>529397</v>
      </c>
      <c r="X24" s="22">
        <v>384420</v>
      </c>
      <c r="Y24" s="22">
        <v>144977</v>
      </c>
      <c r="Z24" s="23">
        <v>37.713178294573645</v>
      </c>
      <c r="AA24" s="20">
        <v>768840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117853257</v>
      </c>
      <c r="D33" s="29">
        <f t="shared" ref="D33:Y33" si="0">SUM(D6:D32)</f>
        <v>0</v>
      </c>
      <c r="E33" s="30">
        <f t="shared" si="0"/>
        <v>372685849</v>
      </c>
      <c r="F33" s="31">
        <f t="shared" si="0"/>
        <v>372685849</v>
      </c>
      <c r="G33" s="31">
        <f t="shared" si="0"/>
        <v>2134433</v>
      </c>
      <c r="H33" s="31">
        <f t="shared" si="0"/>
        <v>5811638</v>
      </c>
      <c r="I33" s="31">
        <f t="shared" si="0"/>
        <v>8011076</v>
      </c>
      <c r="J33" s="31">
        <f t="shared" si="0"/>
        <v>15957147</v>
      </c>
      <c r="K33" s="31">
        <f t="shared" si="0"/>
        <v>5210731</v>
      </c>
      <c r="L33" s="31">
        <f t="shared" si="0"/>
        <v>7514000</v>
      </c>
      <c r="M33" s="31">
        <f t="shared" si="0"/>
        <v>6933252</v>
      </c>
      <c r="N33" s="31">
        <f t="shared" si="0"/>
        <v>19657983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35615130</v>
      </c>
      <c r="X33" s="31">
        <f t="shared" si="0"/>
        <v>186342924</v>
      </c>
      <c r="Y33" s="31">
        <f t="shared" si="0"/>
        <v>-150727794</v>
      </c>
      <c r="Z33" s="32">
        <f>+IF(X33&lt;&gt;0,+(Y33/X33)*100,0)</f>
        <v>-80.887318264899605</v>
      </c>
      <c r="AA33" s="29">
        <f>SUM(AA6:AA32)</f>
        <v>372685849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17858653</v>
      </c>
      <c r="D35" s="20"/>
      <c r="E35" s="21">
        <v>16978995</v>
      </c>
      <c r="F35" s="22">
        <v>16978995</v>
      </c>
      <c r="G35" s="22">
        <v>2123544</v>
      </c>
      <c r="H35" s="22">
        <v>1566513</v>
      </c>
      <c r="I35" s="22">
        <v>1436249</v>
      </c>
      <c r="J35" s="22">
        <v>5126306</v>
      </c>
      <c r="K35" s="22">
        <v>1436775</v>
      </c>
      <c r="L35" s="22">
        <v>1424460</v>
      </c>
      <c r="M35" s="22">
        <v>1483739</v>
      </c>
      <c r="N35" s="22">
        <v>4344974</v>
      </c>
      <c r="O35" s="22"/>
      <c r="P35" s="22"/>
      <c r="Q35" s="22"/>
      <c r="R35" s="22"/>
      <c r="S35" s="22"/>
      <c r="T35" s="22"/>
      <c r="U35" s="22"/>
      <c r="V35" s="22"/>
      <c r="W35" s="22">
        <v>9471280</v>
      </c>
      <c r="X35" s="22">
        <v>8489502</v>
      </c>
      <c r="Y35" s="22">
        <v>981778</v>
      </c>
      <c r="Z35" s="23">
        <v>11.564612388335616</v>
      </c>
      <c r="AA35" s="20">
        <v>16978995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291026019</v>
      </c>
      <c r="D37" s="20"/>
      <c r="E37" s="21">
        <v>289778487</v>
      </c>
      <c r="F37" s="22">
        <v>289778487</v>
      </c>
      <c r="G37" s="22">
        <v>574236</v>
      </c>
      <c r="H37" s="22">
        <v>37320242</v>
      </c>
      <c r="I37" s="22">
        <v>34824627</v>
      </c>
      <c r="J37" s="22">
        <v>72719105</v>
      </c>
      <c r="K37" s="22">
        <v>23022697</v>
      </c>
      <c r="L37" s="22">
        <v>25315648</v>
      </c>
      <c r="M37" s="22">
        <v>24235815</v>
      </c>
      <c r="N37" s="22">
        <v>72574160</v>
      </c>
      <c r="O37" s="22"/>
      <c r="P37" s="22"/>
      <c r="Q37" s="22"/>
      <c r="R37" s="22"/>
      <c r="S37" s="22"/>
      <c r="T37" s="22"/>
      <c r="U37" s="22"/>
      <c r="V37" s="22"/>
      <c r="W37" s="22">
        <v>145293265</v>
      </c>
      <c r="X37" s="22">
        <v>144889242</v>
      </c>
      <c r="Y37" s="22">
        <v>404023</v>
      </c>
      <c r="Z37" s="23">
        <v>0.27884955047249127</v>
      </c>
      <c r="AA37" s="20">
        <v>289778487</v>
      </c>
    </row>
    <row r="38" spans="1:27" x14ac:dyDescent="0.25">
      <c r="A38" s="19" t="s">
        <v>64</v>
      </c>
      <c r="B38" s="15" t="s">
        <v>32</v>
      </c>
      <c r="C38" s="20">
        <v>3057052</v>
      </c>
      <c r="D38" s="20"/>
      <c r="E38" s="21">
        <v>3150000</v>
      </c>
      <c r="F38" s="22">
        <v>3150000</v>
      </c>
      <c r="G38" s="22">
        <v>22650</v>
      </c>
      <c r="H38" s="22">
        <v>118535</v>
      </c>
      <c r="I38" s="22">
        <v>255561</v>
      </c>
      <c r="J38" s="22">
        <v>396746</v>
      </c>
      <c r="K38" s="22">
        <v>229164</v>
      </c>
      <c r="L38" s="22">
        <v>744505</v>
      </c>
      <c r="M38" s="22">
        <v>46360</v>
      </c>
      <c r="N38" s="22">
        <v>1020029</v>
      </c>
      <c r="O38" s="22"/>
      <c r="P38" s="22"/>
      <c r="Q38" s="22"/>
      <c r="R38" s="22"/>
      <c r="S38" s="22"/>
      <c r="T38" s="22"/>
      <c r="U38" s="22"/>
      <c r="V38" s="22"/>
      <c r="W38" s="22">
        <v>1416775</v>
      </c>
      <c r="X38" s="22">
        <v>1575000</v>
      </c>
      <c r="Y38" s="22">
        <v>-158225</v>
      </c>
      <c r="Z38" s="23">
        <v>-10.046031746031746</v>
      </c>
      <c r="AA38" s="20">
        <v>3150000</v>
      </c>
    </row>
    <row r="39" spans="1:27" x14ac:dyDescent="0.25">
      <c r="A39" s="19" t="s">
        <v>65</v>
      </c>
      <c r="B39" s="15" t="s">
        <v>32</v>
      </c>
      <c r="C39" s="20">
        <v>40496708</v>
      </c>
      <c r="D39" s="20"/>
      <c r="E39" s="21">
        <v>7036841</v>
      </c>
      <c r="F39" s="22">
        <v>7036841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3518418</v>
      </c>
      <c r="Y39" s="22">
        <v>-3518418</v>
      </c>
      <c r="Z39" s="23">
        <v>-100</v>
      </c>
      <c r="AA39" s="20">
        <v>7036841</v>
      </c>
    </row>
    <row r="40" spans="1:27" x14ac:dyDescent="0.25">
      <c r="A40" s="19" t="s">
        <v>66</v>
      </c>
      <c r="B40" s="15" t="s">
        <v>32</v>
      </c>
      <c r="C40" s="20">
        <v>9488894</v>
      </c>
      <c r="D40" s="20"/>
      <c r="E40" s="21">
        <v>47507</v>
      </c>
      <c r="F40" s="22">
        <v>47507</v>
      </c>
      <c r="G40" s="22"/>
      <c r="H40" s="22"/>
      <c r="I40" s="22"/>
      <c r="J40" s="22"/>
      <c r="K40" s="22"/>
      <c r="L40" s="22">
        <v>3584746</v>
      </c>
      <c r="M40" s="22">
        <v>726312</v>
      </c>
      <c r="N40" s="22">
        <v>4311058</v>
      </c>
      <c r="O40" s="22"/>
      <c r="P40" s="22"/>
      <c r="Q40" s="22"/>
      <c r="R40" s="22"/>
      <c r="S40" s="22"/>
      <c r="T40" s="22"/>
      <c r="U40" s="22"/>
      <c r="V40" s="22"/>
      <c r="W40" s="22">
        <v>4311058</v>
      </c>
      <c r="X40" s="22">
        <v>23754</v>
      </c>
      <c r="Y40" s="22">
        <v>4287304</v>
      </c>
      <c r="Z40" s="23">
        <v>18048.766523532879</v>
      </c>
      <c r="AA40" s="20">
        <v>47507</v>
      </c>
    </row>
    <row r="41" spans="1:27" x14ac:dyDescent="0.25">
      <c r="A41" s="19" t="s">
        <v>40</v>
      </c>
      <c r="B41" s="15" t="s">
        <v>32</v>
      </c>
      <c r="C41" s="20">
        <v>7583</v>
      </c>
      <c r="D41" s="20"/>
      <c r="E41" s="21">
        <v>85000</v>
      </c>
      <c r="F41" s="22">
        <v>85000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42498</v>
      </c>
      <c r="Y41" s="22">
        <v>-42498</v>
      </c>
      <c r="Z41" s="23">
        <v>-100</v>
      </c>
      <c r="AA41" s="20">
        <v>85000</v>
      </c>
    </row>
    <row r="42" spans="1:27" x14ac:dyDescent="0.25">
      <c r="A42" s="19" t="s">
        <v>67</v>
      </c>
      <c r="B42" s="15" t="s">
        <v>32</v>
      </c>
      <c r="C42" s="20">
        <v>24207684</v>
      </c>
      <c r="D42" s="20"/>
      <c r="E42" s="21">
        <v>12500000</v>
      </c>
      <c r="F42" s="22">
        <v>12500000</v>
      </c>
      <c r="G42" s="22"/>
      <c r="H42" s="22">
        <v>857044</v>
      </c>
      <c r="I42" s="22">
        <v>606325</v>
      </c>
      <c r="J42" s="22">
        <v>1463369</v>
      </c>
      <c r="K42" s="22">
        <v>829745</v>
      </c>
      <c r="L42" s="22">
        <v>879226</v>
      </c>
      <c r="M42" s="22">
        <v>3506268</v>
      </c>
      <c r="N42" s="22">
        <v>5215239</v>
      </c>
      <c r="O42" s="22"/>
      <c r="P42" s="22"/>
      <c r="Q42" s="22"/>
      <c r="R42" s="22"/>
      <c r="S42" s="22"/>
      <c r="T42" s="22"/>
      <c r="U42" s="22"/>
      <c r="V42" s="22"/>
      <c r="W42" s="22">
        <v>6678608</v>
      </c>
      <c r="X42" s="22">
        <v>6250002</v>
      </c>
      <c r="Y42" s="22">
        <v>428606</v>
      </c>
      <c r="Z42" s="23">
        <v>6.8576938055379815</v>
      </c>
      <c r="AA42" s="20">
        <v>12500000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2257928</v>
      </c>
      <c r="F44" s="22">
        <v>2257928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1128966</v>
      </c>
      <c r="Y44" s="22">
        <v>-1128966</v>
      </c>
      <c r="Z44" s="23">
        <v>-100</v>
      </c>
      <c r="AA44" s="20">
        <v>2257928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386142593</v>
      </c>
      <c r="D48" s="29">
        <f t="shared" ref="D48:Y48" si="1">SUM(D35:D47)</f>
        <v>0</v>
      </c>
      <c r="E48" s="30">
        <f t="shared" si="1"/>
        <v>331834758</v>
      </c>
      <c r="F48" s="31">
        <f t="shared" si="1"/>
        <v>331834758</v>
      </c>
      <c r="G48" s="31">
        <f t="shared" si="1"/>
        <v>2720430</v>
      </c>
      <c r="H48" s="31">
        <f t="shared" si="1"/>
        <v>39862334</v>
      </c>
      <c r="I48" s="31">
        <f t="shared" si="1"/>
        <v>37122762</v>
      </c>
      <c r="J48" s="31">
        <f t="shared" si="1"/>
        <v>79705526</v>
      </c>
      <c r="K48" s="31">
        <f t="shared" si="1"/>
        <v>25518381</v>
      </c>
      <c r="L48" s="31">
        <f t="shared" si="1"/>
        <v>31948585</v>
      </c>
      <c r="M48" s="31">
        <f t="shared" si="1"/>
        <v>29998494</v>
      </c>
      <c r="N48" s="31">
        <f t="shared" si="1"/>
        <v>87465460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167170986</v>
      </c>
      <c r="X48" s="31">
        <f t="shared" si="1"/>
        <v>165917382</v>
      </c>
      <c r="Y48" s="31">
        <f t="shared" si="1"/>
        <v>1253604</v>
      </c>
      <c r="Z48" s="32">
        <f>+IF(X48&lt;&gt;0,+(Y48/X48)*100,0)</f>
        <v>0.75555917342041956</v>
      </c>
      <c r="AA48" s="29">
        <f>SUM(AA35:AA47)</f>
        <v>331834758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-268289336</v>
      </c>
      <c r="D49" s="39">
        <f t="shared" si="2"/>
        <v>0</v>
      </c>
      <c r="E49" s="40">
        <f t="shared" si="2"/>
        <v>40851091</v>
      </c>
      <c r="F49" s="41">
        <f t="shared" si="2"/>
        <v>40851091</v>
      </c>
      <c r="G49" s="41">
        <f t="shared" si="2"/>
        <v>-585997</v>
      </c>
      <c r="H49" s="41">
        <f t="shared" si="2"/>
        <v>-34050696</v>
      </c>
      <c r="I49" s="41">
        <f t="shared" si="2"/>
        <v>-29111686</v>
      </c>
      <c r="J49" s="41">
        <f t="shared" si="2"/>
        <v>-63748379</v>
      </c>
      <c r="K49" s="41">
        <f t="shared" si="2"/>
        <v>-20307650</v>
      </c>
      <c r="L49" s="41">
        <f t="shared" si="2"/>
        <v>-24434585</v>
      </c>
      <c r="M49" s="41">
        <f t="shared" si="2"/>
        <v>-23065242</v>
      </c>
      <c r="N49" s="41">
        <f t="shared" si="2"/>
        <v>-67807477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-131555856</v>
      </c>
      <c r="X49" s="41">
        <f t="shared" si="2"/>
        <v>20425542</v>
      </c>
      <c r="Y49" s="41">
        <f t="shared" si="2"/>
        <v>-151981398</v>
      </c>
      <c r="Z49" s="42">
        <f>+IF(X49&lt;&gt;0,+(Y49/X49)*100,0)</f>
        <v>-744.07522698785669</v>
      </c>
      <c r="AA49" s="39">
        <f>+AA33-AA48</f>
        <v>40851091</v>
      </c>
    </row>
    <row r="50" spans="1:27" x14ac:dyDescent="0.25">
      <c r="A50" s="43" t="s">
        <v>75</v>
      </c>
      <c r="B50" s="15" t="s">
        <v>32</v>
      </c>
      <c r="C50" s="20">
        <v>12336024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-255953312</v>
      </c>
      <c r="D52" s="48">
        <f t="shared" si="3"/>
        <v>0</v>
      </c>
      <c r="E52" s="49">
        <f t="shared" si="3"/>
        <v>40851091</v>
      </c>
      <c r="F52" s="50">
        <f t="shared" si="3"/>
        <v>40851091</v>
      </c>
      <c r="G52" s="50">
        <f t="shared" si="3"/>
        <v>-585997</v>
      </c>
      <c r="H52" s="50">
        <f t="shared" si="3"/>
        <v>-34050696</v>
      </c>
      <c r="I52" s="50">
        <f t="shared" si="3"/>
        <v>-29111686</v>
      </c>
      <c r="J52" s="50">
        <f t="shared" si="3"/>
        <v>-63748379</v>
      </c>
      <c r="K52" s="50">
        <f t="shared" si="3"/>
        <v>-20307650</v>
      </c>
      <c r="L52" s="50">
        <f t="shared" si="3"/>
        <v>-24434585</v>
      </c>
      <c r="M52" s="50">
        <f t="shared" si="3"/>
        <v>-23065242</v>
      </c>
      <c r="N52" s="50">
        <f t="shared" si="3"/>
        <v>-67807477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-131555856</v>
      </c>
      <c r="X52" s="50">
        <f t="shared" si="3"/>
        <v>20425542</v>
      </c>
      <c r="Y52" s="50">
        <f t="shared" si="3"/>
        <v>-151981398</v>
      </c>
      <c r="Z52" s="51">
        <f>+IF(X52&lt;&gt;0,+(Y52/X52)*100,0)</f>
        <v>-744.07522698785669</v>
      </c>
      <c r="AA52" s="48">
        <f>SUM(AA49:AA51)</f>
        <v>40851091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-255953312</v>
      </c>
      <c r="D54" s="54">
        <f>+D52-D53</f>
        <v>0</v>
      </c>
      <c r="E54" s="55">
        <f t="shared" si="4"/>
        <v>40851091</v>
      </c>
      <c r="F54" s="56">
        <f t="shared" si="4"/>
        <v>40851091</v>
      </c>
      <c r="G54" s="56">
        <f t="shared" si="4"/>
        <v>-585997</v>
      </c>
      <c r="H54" s="56">
        <f t="shared" si="4"/>
        <v>-34050696</v>
      </c>
      <c r="I54" s="56">
        <f t="shared" si="4"/>
        <v>-29111686</v>
      </c>
      <c r="J54" s="56">
        <f t="shared" si="4"/>
        <v>-63748379</v>
      </c>
      <c r="K54" s="56">
        <f t="shared" si="4"/>
        <v>-20307650</v>
      </c>
      <c r="L54" s="56">
        <f t="shared" si="4"/>
        <v>-24434585</v>
      </c>
      <c r="M54" s="56">
        <f t="shared" si="4"/>
        <v>-23065242</v>
      </c>
      <c r="N54" s="56">
        <f t="shared" si="4"/>
        <v>-67807477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-131555856</v>
      </c>
      <c r="X54" s="56">
        <f t="shared" si="4"/>
        <v>20425542</v>
      </c>
      <c r="Y54" s="56">
        <f t="shared" si="4"/>
        <v>-151981398</v>
      </c>
      <c r="Z54" s="57">
        <f>+IF(X54&lt;&gt;0,+(Y54/X54)*100,0)</f>
        <v>-744.07522698785669</v>
      </c>
      <c r="AA54" s="54">
        <f>+AA52-AA53</f>
        <v>40851091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-255953312</v>
      </c>
      <c r="D57" s="48">
        <f>SUM(D54:D56)</f>
        <v>0</v>
      </c>
      <c r="E57" s="49">
        <f t="shared" si="5"/>
        <v>40851091</v>
      </c>
      <c r="F57" s="50">
        <f t="shared" si="5"/>
        <v>40851091</v>
      </c>
      <c r="G57" s="50">
        <f t="shared" si="5"/>
        <v>-585997</v>
      </c>
      <c r="H57" s="50">
        <f t="shared" si="5"/>
        <v>-34050696</v>
      </c>
      <c r="I57" s="50">
        <f t="shared" si="5"/>
        <v>-29111686</v>
      </c>
      <c r="J57" s="50">
        <f t="shared" si="5"/>
        <v>-63748379</v>
      </c>
      <c r="K57" s="50">
        <f t="shared" si="5"/>
        <v>-20307650</v>
      </c>
      <c r="L57" s="50">
        <f t="shared" si="5"/>
        <v>-24434585</v>
      </c>
      <c r="M57" s="50">
        <f t="shared" si="5"/>
        <v>-23065242</v>
      </c>
      <c r="N57" s="50">
        <f t="shared" si="5"/>
        <v>-67807477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-131555856</v>
      </c>
      <c r="X57" s="50">
        <f t="shared" si="5"/>
        <v>20425542</v>
      </c>
      <c r="Y57" s="50">
        <f t="shared" si="5"/>
        <v>-151981398</v>
      </c>
      <c r="Z57" s="51">
        <f>+IF(X57&lt;&gt;0,+(Y57/X57)*100,0)</f>
        <v>-744.07522698785669</v>
      </c>
      <c r="AA57" s="48">
        <f>SUM(AA54:AA56)</f>
        <v>40851091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-255953312</v>
      </c>
      <c r="D60" s="65">
        <f>SUM(D57:D59)</f>
        <v>0</v>
      </c>
      <c r="E60" s="66">
        <f t="shared" si="6"/>
        <v>40851091</v>
      </c>
      <c r="F60" s="67">
        <f t="shared" si="6"/>
        <v>40851091</v>
      </c>
      <c r="G60" s="67">
        <f t="shared" si="6"/>
        <v>-585997</v>
      </c>
      <c r="H60" s="67">
        <f t="shared" si="6"/>
        <v>-34050696</v>
      </c>
      <c r="I60" s="67">
        <f t="shared" si="6"/>
        <v>-29111686</v>
      </c>
      <c r="J60" s="67">
        <f t="shared" si="6"/>
        <v>-63748379</v>
      </c>
      <c r="K60" s="67">
        <f t="shared" si="6"/>
        <v>-20307650</v>
      </c>
      <c r="L60" s="67">
        <f t="shared" si="6"/>
        <v>-24434585</v>
      </c>
      <c r="M60" s="67">
        <f t="shared" si="6"/>
        <v>-23065242</v>
      </c>
      <c r="N60" s="67">
        <f t="shared" si="6"/>
        <v>-67807477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-131555856</v>
      </c>
      <c r="X60" s="67">
        <f t="shared" si="6"/>
        <v>20425542</v>
      </c>
      <c r="Y60" s="67">
        <f t="shared" si="6"/>
        <v>-151981398</v>
      </c>
      <c r="Z60" s="68">
        <f>+IF(X60&lt;&gt;0,+(Y60/X60)*100,0)</f>
        <v>-744.07522698785669</v>
      </c>
      <c r="AA60" s="65">
        <f>SUM(AA57:AA59)</f>
        <v>40851091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545491637</v>
      </c>
      <c r="D6" s="20"/>
      <c r="E6" s="21">
        <v>661158492</v>
      </c>
      <c r="F6" s="22">
        <v>661158492</v>
      </c>
      <c r="G6" s="22">
        <v>48003290</v>
      </c>
      <c r="H6" s="22">
        <v>65506641</v>
      </c>
      <c r="I6" s="22">
        <v>48101586</v>
      </c>
      <c r="J6" s="22">
        <v>161611517</v>
      </c>
      <c r="K6" s="22">
        <v>49538307</v>
      </c>
      <c r="L6" s="22">
        <v>46976383</v>
      </c>
      <c r="M6" s="22">
        <v>40969049</v>
      </c>
      <c r="N6" s="22">
        <v>137483739</v>
      </c>
      <c r="O6" s="22"/>
      <c r="P6" s="22"/>
      <c r="Q6" s="22"/>
      <c r="R6" s="22"/>
      <c r="S6" s="22"/>
      <c r="T6" s="22"/>
      <c r="U6" s="22"/>
      <c r="V6" s="22"/>
      <c r="W6" s="22">
        <v>299095256</v>
      </c>
      <c r="X6" s="22">
        <v>330579246</v>
      </c>
      <c r="Y6" s="22">
        <v>-31483990</v>
      </c>
      <c r="Z6" s="23">
        <v>-9.5238858400687381</v>
      </c>
      <c r="AA6" s="20">
        <v>661158492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9565217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4774452</v>
      </c>
      <c r="D13" s="20"/>
      <c r="E13" s="21">
        <v>4684536</v>
      </c>
      <c r="F13" s="22">
        <v>4684536</v>
      </c>
      <c r="G13" s="22">
        <v>459596</v>
      </c>
      <c r="H13" s="22">
        <v>496648</v>
      </c>
      <c r="I13" s="22">
        <v>570108</v>
      </c>
      <c r="J13" s="22">
        <v>1526352</v>
      </c>
      <c r="K13" s="22">
        <v>547874</v>
      </c>
      <c r="L13" s="22">
        <v>591677</v>
      </c>
      <c r="M13" s="22">
        <v>610387</v>
      </c>
      <c r="N13" s="22">
        <v>1749938</v>
      </c>
      <c r="O13" s="22"/>
      <c r="P13" s="22"/>
      <c r="Q13" s="22"/>
      <c r="R13" s="22"/>
      <c r="S13" s="22"/>
      <c r="T13" s="22"/>
      <c r="U13" s="22"/>
      <c r="V13" s="22"/>
      <c r="W13" s="22">
        <v>3276290</v>
      </c>
      <c r="X13" s="22">
        <v>2342268</v>
      </c>
      <c r="Y13" s="22">
        <v>934022</v>
      </c>
      <c r="Z13" s="23">
        <v>39.876820244310217</v>
      </c>
      <c r="AA13" s="20">
        <v>4684536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3190150</v>
      </c>
      <c r="D24" s="20"/>
      <c r="E24" s="21">
        <v>2364240</v>
      </c>
      <c r="F24" s="22">
        <v>2364240</v>
      </c>
      <c r="G24" s="22">
        <v>93695</v>
      </c>
      <c r="H24" s="22">
        <v>1094209</v>
      </c>
      <c r="I24" s="22">
        <v>186885</v>
      </c>
      <c r="J24" s="22">
        <v>1374789</v>
      </c>
      <c r="K24" s="22">
        <v>394536</v>
      </c>
      <c r="L24" s="22">
        <v>34608</v>
      </c>
      <c r="M24" s="22"/>
      <c r="N24" s="22">
        <v>429144</v>
      </c>
      <c r="O24" s="22"/>
      <c r="P24" s="22"/>
      <c r="Q24" s="22"/>
      <c r="R24" s="22"/>
      <c r="S24" s="22"/>
      <c r="T24" s="22"/>
      <c r="U24" s="22"/>
      <c r="V24" s="22"/>
      <c r="W24" s="22">
        <v>1803933</v>
      </c>
      <c r="X24" s="22">
        <v>1182120</v>
      </c>
      <c r="Y24" s="22">
        <v>621813</v>
      </c>
      <c r="Z24" s="23">
        <v>52.601512536798289</v>
      </c>
      <c r="AA24" s="20">
        <v>2364240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18530058</v>
      </c>
      <c r="D26" s="20"/>
      <c r="E26" s="21">
        <v>20331996</v>
      </c>
      <c r="F26" s="22">
        <v>20331996</v>
      </c>
      <c r="G26" s="22">
        <v>6846650</v>
      </c>
      <c r="H26" s="22">
        <v>456067</v>
      </c>
      <c r="I26" s="22">
        <v>232548</v>
      </c>
      <c r="J26" s="22">
        <v>7535265</v>
      </c>
      <c r="K26" s="22"/>
      <c r="L26" s="22">
        <v>479038</v>
      </c>
      <c r="M26" s="22">
        <v>5692222</v>
      </c>
      <c r="N26" s="22">
        <v>6171260</v>
      </c>
      <c r="O26" s="22"/>
      <c r="P26" s="22"/>
      <c r="Q26" s="22"/>
      <c r="R26" s="22"/>
      <c r="S26" s="22"/>
      <c r="T26" s="22"/>
      <c r="U26" s="22"/>
      <c r="V26" s="22"/>
      <c r="W26" s="22">
        <v>13706525</v>
      </c>
      <c r="X26" s="22">
        <v>10165998</v>
      </c>
      <c r="Y26" s="22">
        <v>3540527</v>
      </c>
      <c r="Z26" s="23">
        <v>34.827146336247559</v>
      </c>
      <c r="AA26" s="20">
        <v>20331996</v>
      </c>
    </row>
    <row r="27" spans="1:27" x14ac:dyDescent="0.25">
      <c r="A27" s="19" t="s">
        <v>40</v>
      </c>
      <c r="B27" s="15" t="s">
        <v>32</v>
      </c>
      <c r="C27" s="20">
        <v>1049621</v>
      </c>
      <c r="D27" s="20"/>
      <c r="E27" s="21">
        <v>1100460</v>
      </c>
      <c r="F27" s="22">
        <v>1100460</v>
      </c>
      <c r="G27" s="22">
        <v>90539</v>
      </c>
      <c r="H27" s="22">
        <v>91795</v>
      </c>
      <c r="I27" s="22">
        <v>93247</v>
      </c>
      <c r="J27" s="22">
        <v>275581</v>
      </c>
      <c r="K27" s="22">
        <v>94731</v>
      </c>
      <c r="L27" s="22">
        <v>96104</v>
      </c>
      <c r="M27" s="22">
        <v>98060</v>
      </c>
      <c r="N27" s="22">
        <v>288895</v>
      </c>
      <c r="O27" s="22"/>
      <c r="P27" s="22"/>
      <c r="Q27" s="22"/>
      <c r="R27" s="22"/>
      <c r="S27" s="22"/>
      <c r="T27" s="22"/>
      <c r="U27" s="22"/>
      <c r="V27" s="22"/>
      <c r="W27" s="22">
        <v>564476</v>
      </c>
      <c r="X27" s="22">
        <v>550230</v>
      </c>
      <c r="Y27" s="22">
        <v>14246</v>
      </c>
      <c r="Z27" s="23">
        <v>2.58909910401105</v>
      </c>
      <c r="AA27" s="20">
        <v>1100460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3138891</v>
      </c>
      <c r="D29" s="20"/>
      <c r="E29" s="21">
        <v>3511296</v>
      </c>
      <c r="F29" s="22">
        <v>3511296</v>
      </c>
      <c r="G29" s="22">
        <v>282489</v>
      </c>
      <c r="H29" s="22">
        <v>330320</v>
      </c>
      <c r="I29" s="22">
        <v>375020</v>
      </c>
      <c r="J29" s="22">
        <v>987829</v>
      </c>
      <c r="K29" s="22">
        <v>267662</v>
      </c>
      <c r="L29" s="22">
        <v>261905</v>
      </c>
      <c r="M29" s="22">
        <v>266350</v>
      </c>
      <c r="N29" s="22">
        <v>795917</v>
      </c>
      <c r="O29" s="22"/>
      <c r="P29" s="22"/>
      <c r="Q29" s="22"/>
      <c r="R29" s="22"/>
      <c r="S29" s="22"/>
      <c r="T29" s="22"/>
      <c r="U29" s="22"/>
      <c r="V29" s="22"/>
      <c r="W29" s="22">
        <v>1783746</v>
      </c>
      <c r="X29" s="22">
        <v>1755648</v>
      </c>
      <c r="Y29" s="22">
        <v>28098</v>
      </c>
      <c r="Z29" s="23">
        <v>1.6004347112860893</v>
      </c>
      <c r="AA29" s="20">
        <v>3511296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585740026</v>
      </c>
      <c r="D33" s="29">
        <f t="shared" ref="D33:Y33" si="0">SUM(D6:D32)</f>
        <v>0</v>
      </c>
      <c r="E33" s="30">
        <f t="shared" si="0"/>
        <v>693151020</v>
      </c>
      <c r="F33" s="31">
        <f t="shared" si="0"/>
        <v>693151020</v>
      </c>
      <c r="G33" s="31">
        <f t="shared" si="0"/>
        <v>55776259</v>
      </c>
      <c r="H33" s="31">
        <f t="shared" si="0"/>
        <v>67975680</v>
      </c>
      <c r="I33" s="31">
        <f t="shared" si="0"/>
        <v>49559394</v>
      </c>
      <c r="J33" s="31">
        <f t="shared" si="0"/>
        <v>173311333</v>
      </c>
      <c r="K33" s="31">
        <f t="shared" si="0"/>
        <v>50843110</v>
      </c>
      <c r="L33" s="31">
        <f t="shared" si="0"/>
        <v>48439715</v>
      </c>
      <c r="M33" s="31">
        <f t="shared" si="0"/>
        <v>47636068</v>
      </c>
      <c r="N33" s="31">
        <f t="shared" si="0"/>
        <v>146918893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320230226</v>
      </c>
      <c r="X33" s="31">
        <f t="shared" si="0"/>
        <v>346575510</v>
      </c>
      <c r="Y33" s="31">
        <f t="shared" si="0"/>
        <v>-26345284</v>
      </c>
      <c r="Z33" s="32">
        <f>+IF(X33&lt;&gt;0,+(Y33/X33)*100,0)</f>
        <v>-7.6016000091870319</v>
      </c>
      <c r="AA33" s="29">
        <f>SUM(AA6:AA32)</f>
        <v>693151020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42458109</v>
      </c>
      <c r="D35" s="20"/>
      <c r="E35" s="21">
        <v>52701156</v>
      </c>
      <c r="F35" s="22">
        <v>52701156</v>
      </c>
      <c r="G35" s="22">
        <v>3752223</v>
      </c>
      <c r="H35" s="22">
        <v>3400775</v>
      </c>
      <c r="I35" s="22">
        <v>3281004</v>
      </c>
      <c r="J35" s="22">
        <v>10434002</v>
      </c>
      <c r="K35" s="22">
        <v>3551097</v>
      </c>
      <c r="L35" s="22">
        <v>3488207</v>
      </c>
      <c r="M35" s="22">
        <v>3981333</v>
      </c>
      <c r="N35" s="22">
        <v>11020637</v>
      </c>
      <c r="O35" s="22"/>
      <c r="P35" s="22"/>
      <c r="Q35" s="22"/>
      <c r="R35" s="22"/>
      <c r="S35" s="22"/>
      <c r="T35" s="22"/>
      <c r="U35" s="22"/>
      <c r="V35" s="22"/>
      <c r="W35" s="22">
        <v>21454639</v>
      </c>
      <c r="X35" s="22">
        <v>26350578</v>
      </c>
      <c r="Y35" s="22">
        <v>-4895939</v>
      </c>
      <c r="Z35" s="23">
        <v>-18.580006100814941</v>
      </c>
      <c r="AA35" s="20">
        <v>52701156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458210807</v>
      </c>
      <c r="D37" s="20"/>
      <c r="E37" s="21">
        <v>537142212</v>
      </c>
      <c r="F37" s="22">
        <v>537142212</v>
      </c>
      <c r="G37" s="22"/>
      <c r="H37" s="22">
        <v>62217582</v>
      </c>
      <c r="I37" s="22">
        <v>56973973</v>
      </c>
      <c r="J37" s="22">
        <v>119191555</v>
      </c>
      <c r="K37" s="22">
        <v>35635240</v>
      </c>
      <c r="L37" s="22">
        <v>37636888</v>
      </c>
      <c r="M37" s="22">
        <v>34934396</v>
      </c>
      <c r="N37" s="22">
        <v>108206524</v>
      </c>
      <c r="O37" s="22"/>
      <c r="P37" s="22"/>
      <c r="Q37" s="22"/>
      <c r="R37" s="22"/>
      <c r="S37" s="22"/>
      <c r="T37" s="22"/>
      <c r="U37" s="22"/>
      <c r="V37" s="22"/>
      <c r="W37" s="22">
        <v>227398079</v>
      </c>
      <c r="X37" s="22">
        <v>268571106</v>
      </c>
      <c r="Y37" s="22">
        <v>-41173027</v>
      </c>
      <c r="Z37" s="23">
        <v>-15.330400806406926</v>
      </c>
      <c r="AA37" s="20">
        <v>537142212</v>
      </c>
    </row>
    <row r="38" spans="1:27" x14ac:dyDescent="0.25">
      <c r="A38" s="19" t="s">
        <v>64</v>
      </c>
      <c r="B38" s="15" t="s">
        <v>32</v>
      </c>
      <c r="C38" s="20">
        <v>12237202</v>
      </c>
      <c r="D38" s="20"/>
      <c r="E38" s="21">
        <v>12294648</v>
      </c>
      <c r="F38" s="22">
        <v>12304648</v>
      </c>
      <c r="G38" s="22">
        <v>1109024</v>
      </c>
      <c r="H38" s="22">
        <v>2158280</v>
      </c>
      <c r="I38" s="22">
        <v>975992</v>
      </c>
      <c r="J38" s="22">
        <v>4243296</v>
      </c>
      <c r="K38" s="22">
        <v>1286946</v>
      </c>
      <c r="L38" s="22">
        <v>649364</v>
      </c>
      <c r="M38" s="22">
        <v>528306</v>
      </c>
      <c r="N38" s="22">
        <v>2464616</v>
      </c>
      <c r="O38" s="22"/>
      <c r="P38" s="22"/>
      <c r="Q38" s="22"/>
      <c r="R38" s="22"/>
      <c r="S38" s="22"/>
      <c r="T38" s="22"/>
      <c r="U38" s="22"/>
      <c r="V38" s="22"/>
      <c r="W38" s="22">
        <v>6707912</v>
      </c>
      <c r="X38" s="22">
        <v>6157324</v>
      </c>
      <c r="Y38" s="22">
        <v>550588</v>
      </c>
      <c r="Z38" s="23">
        <v>8.9420014278930253</v>
      </c>
      <c r="AA38" s="20">
        <v>12304648</v>
      </c>
    </row>
    <row r="39" spans="1:27" x14ac:dyDescent="0.25">
      <c r="A39" s="19" t="s">
        <v>65</v>
      </c>
      <c r="B39" s="15" t="s">
        <v>32</v>
      </c>
      <c r="C39" s="20">
        <v>-6675736</v>
      </c>
      <c r="D39" s="20"/>
      <c r="E39" s="21">
        <v>999996</v>
      </c>
      <c r="F39" s="22">
        <v>999996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499998</v>
      </c>
      <c r="Y39" s="22">
        <v>-499998</v>
      </c>
      <c r="Z39" s="23">
        <v>-100</v>
      </c>
      <c r="AA39" s="20">
        <v>999996</v>
      </c>
    </row>
    <row r="40" spans="1:27" x14ac:dyDescent="0.25">
      <c r="A40" s="19" t="s">
        <v>66</v>
      </c>
      <c r="B40" s="15" t="s">
        <v>32</v>
      </c>
      <c r="C40" s="20">
        <v>7256945</v>
      </c>
      <c r="D40" s="20"/>
      <c r="E40" s="21">
        <v>8386500</v>
      </c>
      <c r="F40" s="22">
        <v>8386500</v>
      </c>
      <c r="G40" s="22">
        <v>645475</v>
      </c>
      <c r="H40" s="22">
        <v>646516</v>
      </c>
      <c r="I40" s="22">
        <v>625158</v>
      </c>
      <c r="J40" s="22">
        <v>1917149</v>
      </c>
      <c r="K40" s="22">
        <v>646396</v>
      </c>
      <c r="L40" s="22">
        <v>625369</v>
      </c>
      <c r="M40" s="22">
        <v>646213</v>
      </c>
      <c r="N40" s="22">
        <v>1917978</v>
      </c>
      <c r="O40" s="22"/>
      <c r="P40" s="22"/>
      <c r="Q40" s="22"/>
      <c r="R40" s="22"/>
      <c r="S40" s="22"/>
      <c r="T40" s="22"/>
      <c r="U40" s="22"/>
      <c r="V40" s="22"/>
      <c r="W40" s="22">
        <v>3835127</v>
      </c>
      <c r="X40" s="22">
        <v>4193250</v>
      </c>
      <c r="Y40" s="22">
        <v>-358123</v>
      </c>
      <c r="Z40" s="23">
        <v>-8.5404638406963578</v>
      </c>
      <c r="AA40" s="20">
        <v>8386500</v>
      </c>
    </row>
    <row r="41" spans="1:27" x14ac:dyDescent="0.25">
      <c r="A41" s="19" t="s">
        <v>40</v>
      </c>
      <c r="B41" s="15" t="s">
        <v>32</v>
      </c>
      <c r="C41" s="20">
        <v>71696</v>
      </c>
      <c r="D41" s="20"/>
      <c r="E41" s="21">
        <v>74856</v>
      </c>
      <c r="F41" s="22">
        <v>74856</v>
      </c>
      <c r="G41" s="22">
        <v>3446</v>
      </c>
      <c r="H41" s="22">
        <v>3027</v>
      </c>
      <c r="I41" s="22">
        <v>2521</v>
      </c>
      <c r="J41" s="22">
        <v>8994</v>
      </c>
      <c r="K41" s="22">
        <v>2178</v>
      </c>
      <c r="L41" s="22">
        <v>1693</v>
      </c>
      <c r="M41" s="22">
        <v>1317</v>
      </c>
      <c r="N41" s="22">
        <v>5188</v>
      </c>
      <c r="O41" s="22"/>
      <c r="P41" s="22"/>
      <c r="Q41" s="22"/>
      <c r="R41" s="22"/>
      <c r="S41" s="22"/>
      <c r="T41" s="22"/>
      <c r="U41" s="22"/>
      <c r="V41" s="22"/>
      <c r="W41" s="22">
        <v>14182</v>
      </c>
      <c r="X41" s="22">
        <v>37428</v>
      </c>
      <c r="Y41" s="22">
        <v>-23246</v>
      </c>
      <c r="Z41" s="23">
        <v>-62.108581810409326</v>
      </c>
      <c r="AA41" s="20">
        <v>74856</v>
      </c>
    </row>
    <row r="42" spans="1:27" x14ac:dyDescent="0.25">
      <c r="A42" s="19" t="s">
        <v>67</v>
      </c>
      <c r="B42" s="15" t="s">
        <v>32</v>
      </c>
      <c r="C42" s="20">
        <v>19558014</v>
      </c>
      <c r="D42" s="20"/>
      <c r="E42" s="21">
        <v>11485488</v>
      </c>
      <c r="F42" s="22">
        <v>11475488</v>
      </c>
      <c r="G42" s="22"/>
      <c r="H42" s="22">
        <v>1853744</v>
      </c>
      <c r="I42" s="22">
        <v>2009528</v>
      </c>
      <c r="J42" s="22">
        <v>3863272</v>
      </c>
      <c r="K42" s="22">
        <v>933910</v>
      </c>
      <c r="L42" s="22">
        <v>230450</v>
      </c>
      <c r="M42" s="22">
        <v>4517524</v>
      </c>
      <c r="N42" s="22">
        <v>5681884</v>
      </c>
      <c r="O42" s="22"/>
      <c r="P42" s="22"/>
      <c r="Q42" s="22"/>
      <c r="R42" s="22"/>
      <c r="S42" s="22"/>
      <c r="T42" s="22"/>
      <c r="U42" s="22"/>
      <c r="V42" s="22"/>
      <c r="W42" s="22">
        <v>9545156</v>
      </c>
      <c r="X42" s="22">
        <v>5732744</v>
      </c>
      <c r="Y42" s="22">
        <v>3812412</v>
      </c>
      <c r="Z42" s="23">
        <v>66.502393967007762</v>
      </c>
      <c r="AA42" s="20">
        <v>11475488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6659014</v>
      </c>
      <c r="D44" s="20"/>
      <c r="E44" s="21">
        <v>1210032</v>
      </c>
      <c r="F44" s="22">
        <v>1210032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605016</v>
      </c>
      <c r="Y44" s="22">
        <v>-605016</v>
      </c>
      <c r="Z44" s="23">
        <v>-100</v>
      </c>
      <c r="AA44" s="20">
        <v>1210032</v>
      </c>
    </row>
    <row r="45" spans="1:27" x14ac:dyDescent="0.25">
      <c r="A45" s="19" t="s">
        <v>70</v>
      </c>
      <c r="B45" s="15" t="s">
        <v>32</v>
      </c>
      <c r="C45" s="20">
        <v>24813494</v>
      </c>
      <c r="D45" s="20"/>
      <c r="E45" s="21">
        <v>31744488</v>
      </c>
      <c r="F45" s="22">
        <v>31744488</v>
      </c>
      <c r="G45" s="22">
        <v>399925</v>
      </c>
      <c r="H45" s="22">
        <v>1909892</v>
      </c>
      <c r="I45" s="22">
        <v>1760469</v>
      </c>
      <c r="J45" s="22">
        <v>4070286</v>
      </c>
      <c r="K45" s="22">
        <v>2841640</v>
      </c>
      <c r="L45" s="22">
        <v>2559134</v>
      </c>
      <c r="M45" s="22">
        <v>2544592</v>
      </c>
      <c r="N45" s="22">
        <v>7945366</v>
      </c>
      <c r="O45" s="22"/>
      <c r="P45" s="22"/>
      <c r="Q45" s="22"/>
      <c r="R45" s="22"/>
      <c r="S45" s="22"/>
      <c r="T45" s="22"/>
      <c r="U45" s="22"/>
      <c r="V45" s="22"/>
      <c r="W45" s="22">
        <v>12015652</v>
      </c>
      <c r="X45" s="22">
        <v>15872244</v>
      </c>
      <c r="Y45" s="22">
        <v>-3856592</v>
      </c>
      <c r="Z45" s="23">
        <v>-24.297711149097758</v>
      </c>
      <c r="AA45" s="20">
        <v>31744488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564589545</v>
      </c>
      <c r="D48" s="29">
        <f t="shared" ref="D48:Y48" si="1">SUM(D35:D47)</f>
        <v>0</v>
      </c>
      <c r="E48" s="30">
        <f t="shared" si="1"/>
        <v>656039376</v>
      </c>
      <c r="F48" s="31">
        <f t="shared" si="1"/>
        <v>656039376</v>
      </c>
      <c r="G48" s="31">
        <f t="shared" si="1"/>
        <v>5910093</v>
      </c>
      <c r="H48" s="31">
        <f t="shared" si="1"/>
        <v>72189816</v>
      </c>
      <c r="I48" s="31">
        <f t="shared" si="1"/>
        <v>65628645</v>
      </c>
      <c r="J48" s="31">
        <f t="shared" si="1"/>
        <v>143728554</v>
      </c>
      <c r="K48" s="31">
        <f t="shared" si="1"/>
        <v>44897407</v>
      </c>
      <c r="L48" s="31">
        <f t="shared" si="1"/>
        <v>45191105</v>
      </c>
      <c r="M48" s="31">
        <f t="shared" si="1"/>
        <v>47153681</v>
      </c>
      <c r="N48" s="31">
        <f t="shared" si="1"/>
        <v>137242193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280970747</v>
      </c>
      <c r="X48" s="31">
        <f t="shared" si="1"/>
        <v>328019688</v>
      </c>
      <c r="Y48" s="31">
        <f t="shared" si="1"/>
        <v>-47048941</v>
      </c>
      <c r="Z48" s="32">
        <f>+IF(X48&lt;&gt;0,+(Y48/X48)*100,0)</f>
        <v>-14.343328379728232</v>
      </c>
      <c r="AA48" s="29">
        <f>SUM(AA35:AA47)</f>
        <v>656039376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21150481</v>
      </c>
      <c r="D49" s="39">
        <f t="shared" si="2"/>
        <v>0</v>
      </c>
      <c r="E49" s="40">
        <f t="shared" si="2"/>
        <v>37111644</v>
      </c>
      <c r="F49" s="41">
        <f t="shared" si="2"/>
        <v>37111644</v>
      </c>
      <c r="G49" s="41">
        <f t="shared" si="2"/>
        <v>49866166</v>
      </c>
      <c r="H49" s="41">
        <f t="shared" si="2"/>
        <v>-4214136</v>
      </c>
      <c r="I49" s="41">
        <f t="shared" si="2"/>
        <v>-16069251</v>
      </c>
      <c r="J49" s="41">
        <f t="shared" si="2"/>
        <v>29582779</v>
      </c>
      <c r="K49" s="41">
        <f t="shared" si="2"/>
        <v>5945703</v>
      </c>
      <c r="L49" s="41">
        <f t="shared" si="2"/>
        <v>3248610</v>
      </c>
      <c r="M49" s="41">
        <f t="shared" si="2"/>
        <v>482387</v>
      </c>
      <c r="N49" s="41">
        <f t="shared" si="2"/>
        <v>9676700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39259479</v>
      </c>
      <c r="X49" s="41">
        <f t="shared" si="2"/>
        <v>18555822</v>
      </c>
      <c r="Y49" s="41">
        <f t="shared" si="2"/>
        <v>20703657</v>
      </c>
      <c r="Z49" s="42">
        <f>+IF(X49&lt;&gt;0,+(Y49/X49)*100,0)</f>
        <v>111.57499247406015</v>
      </c>
      <c r="AA49" s="39">
        <f>+AA33-AA48</f>
        <v>37111644</v>
      </c>
    </row>
    <row r="50" spans="1:27" x14ac:dyDescent="0.25">
      <c r="A50" s="43" t="s">
        <v>75</v>
      </c>
      <c r="B50" s="15" t="s">
        <v>32</v>
      </c>
      <c r="C50" s="20">
        <v>19990563</v>
      </c>
      <c r="D50" s="20"/>
      <c r="E50" s="21">
        <v>99996</v>
      </c>
      <c r="F50" s="22">
        <v>99996</v>
      </c>
      <c r="G50" s="22"/>
      <c r="H50" s="22">
        <v>4320470</v>
      </c>
      <c r="I50" s="22">
        <v>14541778</v>
      </c>
      <c r="J50" s="22">
        <v>18862248</v>
      </c>
      <c r="K50" s="22">
        <v>93349</v>
      </c>
      <c r="L50" s="22">
        <v>6001408</v>
      </c>
      <c r="M50" s="22">
        <v>2012963</v>
      </c>
      <c r="N50" s="22">
        <v>8107720</v>
      </c>
      <c r="O50" s="22"/>
      <c r="P50" s="22"/>
      <c r="Q50" s="22"/>
      <c r="R50" s="22"/>
      <c r="S50" s="22"/>
      <c r="T50" s="22"/>
      <c r="U50" s="22"/>
      <c r="V50" s="22"/>
      <c r="W50" s="22">
        <v>26969968</v>
      </c>
      <c r="X50" s="22">
        <v>49998</v>
      </c>
      <c r="Y50" s="22">
        <v>26919970</v>
      </c>
      <c r="Z50" s="23">
        <v>53842.093683747349</v>
      </c>
      <c r="AA50" s="20">
        <v>99996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41141044</v>
      </c>
      <c r="D52" s="48">
        <f t="shared" si="3"/>
        <v>0</v>
      </c>
      <c r="E52" s="49">
        <f t="shared" si="3"/>
        <v>37211640</v>
      </c>
      <c r="F52" s="50">
        <f t="shared" si="3"/>
        <v>37211640</v>
      </c>
      <c r="G52" s="50">
        <f t="shared" si="3"/>
        <v>49866166</v>
      </c>
      <c r="H52" s="50">
        <f t="shared" si="3"/>
        <v>106334</v>
      </c>
      <c r="I52" s="50">
        <f t="shared" si="3"/>
        <v>-1527473</v>
      </c>
      <c r="J52" s="50">
        <f t="shared" si="3"/>
        <v>48445027</v>
      </c>
      <c r="K52" s="50">
        <f t="shared" si="3"/>
        <v>6039052</v>
      </c>
      <c r="L52" s="50">
        <f t="shared" si="3"/>
        <v>9250018</v>
      </c>
      <c r="M52" s="50">
        <f t="shared" si="3"/>
        <v>2495350</v>
      </c>
      <c r="N52" s="50">
        <f t="shared" si="3"/>
        <v>17784420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66229447</v>
      </c>
      <c r="X52" s="50">
        <f t="shared" si="3"/>
        <v>18605820</v>
      </c>
      <c r="Y52" s="50">
        <f t="shared" si="3"/>
        <v>47623627</v>
      </c>
      <c r="Z52" s="51">
        <f>+IF(X52&lt;&gt;0,+(Y52/X52)*100,0)</f>
        <v>255.96091438055404</v>
      </c>
      <c r="AA52" s="48">
        <f>SUM(AA49:AA51)</f>
        <v>37211640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41141044</v>
      </c>
      <c r="D54" s="54">
        <f>+D52-D53</f>
        <v>0</v>
      </c>
      <c r="E54" s="55">
        <f t="shared" si="4"/>
        <v>37211640</v>
      </c>
      <c r="F54" s="56">
        <f t="shared" si="4"/>
        <v>37211640</v>
      </c>
      <c r="G54" s="56">
        <f t="shared" si="4"/>
        <v>49866166</v>
      </c>
      <c r="H54" s="56">
        <f t="shared" si="4"/>
        <v>106334</v>
      </c>
      <c r="I54" s="56">
        <f t="shared" si="4"/>
        <v>-1527473</v>
      </c>
      <c r="J54" s="56">
        <f t="shared" si="4"/>
        <v>48445027</v>
      </c>
      <c r="K54" s="56">
        <f t="shared" si="4"/>
        <v>6039052</v>
      </c>
      <c r="L54" s="56">
        <f t="shared" si="4"/>
        <v>9250018</v>
      </c>
      <c r="M54" s="56">
        <f t="shared" si="4"/>
        <v>2495350</v>
      </c>
      <c r="N54" s="56">
        <f t="shared" si="4"/>
        <v>17784420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66229447</v>
      </c>
      <c r="X54" s="56">
        <f t="shared" si="4"/>
        <v>18605820</v>
      </c>
      <c r="Y54" s="56">
        <f t="shared" si="4"/>
        <v>47623627</v>
      </c>
      <c r="Z54" s="57">
        <f>+IF(X54&lt;&gt;0,+(Y54/X54)*100,0)</f>
        <v>255.96091438055404</v>
      </c>
      <c r="AA54" s="54">
        <f>+AA52-AA53</f>
        <v>37211640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41141044</v>
      </c>
      <c r="D57" s="48">
        <f>SUM(D54:D56)</f>
        <v>0</v>
      </c>
      <c r="E57" s="49">
        <f t="shared" si="5"/>
        <v>37211640</v>
      </c>
      <c r="F57" s="50">
        <f t="shared" si="5"/>
        <v>37211640</v>
      </c>
      <c r="G57" s="50">
        <f t="shared" si="5"/>
        <v>49866166</v>
      </c>
      <c r="H57" s="50">
        <f t="shared" si="5"/>
        <v>106334</v>
      </c>
      <c r="I57" s="50">
        <f t="shared" si="5"/>
        <v>-1527473</v>
      </c>
      <c r="J57" s="50">
        <f t="shared" si="5"/>
        <v>48445027</v>
      </c>
      <c r="K57" s="50">
        <f t="shared" si="5"/>
        <v>6039052</v>
      </c>
      <c r="L57" s="50">
        <f t="shared" si="5"/>
        <v>9250018</v>
      </c>
      <c r="M57" s="50">
        <f t="shared" si="5"/>
        <v>2495350</v>
      </c>
      <c r="N57" s="50">
        <f t="shared" si="5"/>
        <v>17784420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66229447</v>
      </c>
      <c r="X57" s="50">
        <f t="shared" si="5"/>
        <v>18605820</v>
      </c>
      <c r="Y57" s="50">
        <f t="shared" si="5"/>
        <v>47623627</v>
      </c>
      <c r="Z57" s="51">
        <f>+IF(X57&lt;&gt;0,+(Y57/X57)*100,0)</f>
        <v>255.96091438055404</v>
      </c>
      <c r="AA57" s="48">
        <f>SUM(AA54:AA56)</f>
        <v>37211640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41141044</v>
      </c>
      <c r="D60" s="65">
        <f>SUM(D57:D59)</f>
        <v>0</v>
      </c>
      <c r="E60" s="66">
        <f t="shared" si="6"/>
        <v>37211640</v>
      </c>
      <c r="F60" s="67">
        <f t="shared" si="6"/>
        <v>37211640</v>
      </c>
      <c r="G60" s="67">
        <f t="shared" si="6"/>
        <v>49866166</v>
      </c>
      <c r="H60" s="67">
        <f t="shared" si="6"/>
        <v>106334</v>
      </c>
      <c r="I60" s="67">
        <f t="shared" si="6"/>
        <v>-1527473</v>
      </c>
      <c r="J60" s="67">
        <f t="shared" si="6"/>
        <v>48445027</v>
      </c>
      <c r="K60" s="67">
        <f t="shared" si="6"/>
        <v>6039052</v>
      </c>
      <c r="L60" s="67">
        <f t="shared" si="6"/>
        <v>9250018</v>
      </c>
      <c r="M60" s="67">
        <f t="shared" si="6"/>
        <v>2495350</v>
      </c>
      <c r="N60" s="67">
        <f t="shared" si="6"/>
        <v>17784420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66229447</v>
      </c>
      <c r="X60" s="67">
        <f t="shared" si="6"/>
        <v>18605820</v>
      </c>
      <c r="Y60" s="67">
        <f t="shared" si="6"/>
        <v>47623627</v>
      </c>
      <c r="Z60" s="68">
        <f>+IF(X60&lt;&gt;0,+(Y60/X60)*100,0)</f>
        <v>255.96091438055404</v>
      </c>
      <c r="AA60" s="65">
        <f>SUM(AA57:AA59)</f>
        <v>37211640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146718744</v>
      </c>
      <c r="D6" s="20"/>
      <c r="E6" s="21">
        <v>248003493</v>
      </c>
      <c r="F6" s="22">
        <v>248003493</v>
      </c>
      <c r="G6" s="22">
        <v>10153059</v>
      </c>
      <c r="H6" s="22">
        <v>19880286</v>
      </c>
      <c r="I6" s="22">
        <v>14270497</v>
      </c>
      <c r="J6" s="22">
        <v>44303842</v>
      </c>
      <c r="K6" s="22">
        <v>13973915</v>
      </c>
      <c r="L6" s="22">
        <v>8219032</v>
      </c>
      <c r="M6" s="22">
        <v>13386227</v>
      </c>
      <c r="N6" s="22">
        <v>35579174</v>
      </c>
      <c r="O6" s="22"/>
      <c r="P6" s="22"/>
      <c r="Q6" s="22"/>
      <c r="R6" s="22"/>
      <c r="S6" s="22"/>
      <c r="T6" s="22"/>
      <c r="U6" s="22"/>
      <c r="V6" s="22"/>
      <c r="W6" s="22">
        <v>79883016</v>
      </c>
      <c r="X6" s="22">
        <v>124001748</v>
      </c>
      <c r="Y6" s="22">
        <v>-44118732</v>
      </c>
      <c r="Z6" s="23">
        <v>-35.579121029810004</v>
      </c>
      <c r="AA6" s="20">
        <v>248003493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753570</v>
      </c>
      <c r="D13" s="20"/>
      <c r="E13" s="21">
        <v>1156556</v>
      </c>
      <c r="F13" s="22">
        <v>1156556</v>
      </c>
      <c r="G13" s="22">
        <v>60226</v>
      </c>
      <c r="H13" s="22">
        <v>65096</v>
      </c>
      <c r="I13" s="22">
        <v>60189</v>
      </c>
      <c r="J13" s="22">
        <v>185511</v>
      </c>
      <c r="K13" s="22">
        <v>64401</v>
      </c>
      <c r="L13" s="22">
        <v>87160</v>
      </c>
      <c r="M13" s="22">
        <v>69076</v>
      </c>
      <c r="N13" s="22">
        <v>220637</v>
      </c>
      <c r="O13" s="22"/>
      <c r="P13" s="22"/>
      <c r="Q13" s="22"/>
      <c r="R13" s="22"/>
      <c r="S13" s="22"/>
      <c r="T13" s="22"/>
      <c r="U13" s="22"/>
      <c r="V13" s="22"/>
      <c r="W13" s="22">
        <v>406148</v>
      </c>
      <c r="X13" s="22">
        <v>578280</v>
      </c>
      <c r="Y13" s="22">
        <v>-172132</v>
      </c>
      <c r="Z13" s="23">
        <v>-29.766203223352012</v>
      </c>
      <c r="AA13" s="20">
        <v>1156556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1093468</v>
      </c>
      <c r="D24" s="20"/>
      <c r="E24" s="21">
        <v>1228520</v>
      </c>
      <c r="F24" s="22">
        <v>1228520</v>
      </c>
      <c r="G24" s="22">
        <v>88347</v>
      </c>
      <c r="H24" s="22">
        <v>140849</v>
      </c>
      <c r="I24" s="22">
        <v>178913</v>
      </c>
      <c r="J24" s="22">
        <v>408109</v>
      </c>
      <c r="K24" s="22">
        <v>77613</v>
      </c>
      <c r="L24" s="22">
        <v>130039</v>
      </c>
      <c r="M24" s="22">
        <v>36826</v>
      </c>
      <c r="N24" s="22">
        <v>244478</v>
      </c>
      <c r="O24" s="22"/>
      <c r="P24" s="22"/>
      <c r="Q24" s="22"/>
      <c r="R24" s="22"/>
      <c r="S24" s="22"/>
      <c r="T24" s="22"/>
      <c r="U24" s="22"/>
      <c r="V24" s="22"/>
      <c r="W24" s="22">
        <v>652587</v>
      </c>
      <c r="X24" s="22">
        <v>614262</v>
      </c>
      <c r="Y24" s="22">
        <v>38325</v>
      </c>
      <c r="Z24" s="23">
        <v>6.2391943502935225</v>
      </c>
      <c r="AA24" s="20">
        <v>1228520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11053078</v>
      </c>
      <c r="D26" s="20"/>
      <c r="E26" s="21">
        <v>8605013</v>
      </c>
      <c r="F26" s="22">
        <v>8605013</v>
      </c>
      <c r="G26" s="22">
        <v>1148976</v>
      </c>
      <c r="H26" s="22"/>
      <c r="I26" s="22"/>
      <c r="J26" s="22">
        <v>1148976</v>
      </c>
      <c r="K26" s="22"/>
      <c r="L26" s="22">
        <v>738643</v>
      </c>
      <c r="M26" s="22">
        <v>919189</v>
      </c>
      <c r="N26" s="22">
        <v>1657832</v>
      </c>
      <c r="O26" s="22"/>
      <c r="P26" s="22"/>
      <c r="Q26" s="22"/>
      <c r="R26" s="22"/>
      <c r="S26" s="22"/>
      <c r="T26" s="22"/>
      <c r="U26" s="22"/>
      <c r="V26" s="22"/>
      <c r="W26" s="22">
        <v>2806808</v>
      </c>
      <c r="X26" s="22">
        <v>4302504</v>
      </c>
      <c r="Y26" s="22">
        <v>-1495696</v>
      </c>
      <c r="Z26" s="23">
        <v>-34.763384299003555</v>
      </c>
      <c r="AA26" s="20">
        <v>8605013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159618860</v>
      </c>
      <c r="D33" s="29">
        <f t="shared" ref="D33:Y33" si="0">SUM(D6:D32)</f>
        <v>0</v>
      </c>
      <c r="E33" s="30">
        <f t="shared" si="0"/>
        <v>258993582</v>
      </c>
      <c r="F33" s="31">
        <f t="shared" si="0"/>
        <v>258993582</v>
      </c>
      <c r="G33" s="31">
        <f t="shared" si="0"/>
        <v>11450608</v>
      </c>
      <c r="H33" s="31">
        <f t="shared" si="0"/>
        <v>20086231</v>
      </c>
      <c r="I33" s="31">
        <f t="shared" si="0"/>
        <v>14509599</v>
      </c>
      <c r="J33" s="31">
        <f t="shared" si="0"/>
        <v>46046438</v>
      </c>
      <c r="K33" s="31">
        <f t="shared" si="0"/>
        <v>14115929</v>
      </c>
      <c r="L33" s="31">
        <f t="shared" si="0"/>
        <v>9174874</v>
      </c>
      <c r="M33" s="31">
        <f t="shared" si="0"/>
        <v>14411318</v>
      </c>
      <c r="N33" s="31">
        <f t="shared" si="0"/>
        <v>37702121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83748559</v>
      </c>
      <c r="X33" s="31">
        <f t="shared" si="0"/>
        <v>129496794</v>
      </c>
      <c r="Y33" s="31">
        <f t="shared" si="0"/>
        <v>-45748235</v>
      </c>
      <c r="Z33" s="32">
        <f>+IF(X33&lt;&gt;0,+(Y33/X33)*100,0)</f>
        <v>-35.327696993023629</v>
      </c>
      <c r="AA33" s="29">
        <f>SUM(AA6:AA32)</f>
        <v>258993582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11471149</v>
      </c>
      <c r="D35" s="20"/>
      <c r="E35" s="21">
        <v>14291095</v>
      </c>
      <c r="F35" s="22">
        <v>14291095</v>
      </c>
      <c r="G35" s="22"/>
      <c r="H35" s="22">
        <v>2547055</v>
      </c>
      <c r="I35" s="22">
        <v>1154273</v>
      </c>
      <c r="J35" s="22">
        <v>3701328</v>
      </c>
      <c r="K35" s="22">
        <v>1294575</v>
      </c>
      <c r="L35" s="22">
        <v>1199986</v>
      </c>
      <c r="M35" s="22">
        <v>1167712</v>
      </c>
      <c r="N35" s="22">
        <v>3662273</v>
      </c>
      <c r="O35" s="22"/>
      <c r="P35" s="22"/>
      <c r="Q35" s="22"/>
      <c r="R35" s="22"/>
      <c r="S35" s="22"/>
      <c r="T35" s="22"/>
      <c r="U35" s="22"/>
      <c r="V35" s="22"/>
      <c r="W35" s="22">
        <v>7363601</v>
      </c>
      <c r="X35" s="22">
        <v>7145556</v>
      </c>
      <c r="Y35" s="22">
        <v>218045</v>
      </c>
      <c r="Z35" s="23">
        <v>3.0514770299190155</v>
      </c>
      <c r="AA35" s="20">
        <v>14291095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197359996</v>
      </c>
      <c r="D37" s="20"/>
      <c r="E37" s="21">
        <v>188838497</v>
      </c>
      <c r="F37" s="22">
        <v>188838497</v>
      </c>
      <c r="G37" s="22">
        <v>27588494</v>
      </c>
      <c r="H37" s="22">
        <v>30023998</v>
      </c>
      <c r="I37" s="22">
        <v>26773942</v>
      </c>
      <c r="J37" s="22">
        <v>84386434</v>
      </c>
      <c r="K37" s="22"/>
      <c r="L37" s="22">
        <v>32435083</v>
      </c>
      <c r="M37" s="22">
        <v>14973091</v>
      </c>
      <c r="N37" s="22">
        <v>47408174</v>
      </c>
      <c r="O37" s="22"/>
      <c r="P37" s="22"/>
      <c r="Q37" s="22"/>
      <c r="R37" s="22"/>
      <c r="S37" s="22"/>
      <c r="T37" s="22"/>
      <c r="U37" s="22"/>
      <c r="V37" s="22"/>
      <c r="W37" s="22">
        <v>131794608</v>
      </c>
      <c r="X37" s="22">
        <v>94419246</v>
      </c>
      <c r="Y37" s="22">
        <v>37375362</v>
      </c>
      <c r="Z37" s="23">
        <v>39.584474122998188</v>
      </c>
      <c r="AA37" s="20">
        <v>188838497</v>
      </c>
    </row>
    <row r="38" spans="1:27" x14ac:dyDescent="0.25">
      <c r="A38" s="19" t="s">
        <v>64</v>
      </c>
      <c r="B38" s="15" t="s">
        <v>32</v>
      </c>
      <c r="C38" s="20">
        <v>83251</v>
      </c>
      <c r="D38" s="20"/>
      <c r="E38" s="21">
        <v>150000</v>
      </c>
      <c r="F38" s="22">
        <v>150000</v>
      </c>
      <c r="G38" s="22">
        <v>2484</v>
      </c>
      <c r="H38" s="22">
        <v>1029</v>
      </c>
      <c r="I38" s="22">
        <v>1536</v>
      </c>
      <c r="J38" s="22">
        <v>5049</v>
      </c>
      <c r="K38" s="22">
        <v>693</v>
      </c>
      <c r="L38" s="22"/>
      <c r="M38" s="22">
        <v>1423</v>
      </c>
      <c r="N38" s="22">
        <v>2116</v>
      </c>
      <c r="O38" s="22"/>
      <c r="P38" s="22"/>
      <c r="Q38" s="22"/>
      <c r="R38" s="22"/>
      <c r="S38" s="22"/>
      <c r="T38" s="22"/>
      <c r="U38" s="22"/>
      <c r="V38" s="22"/>
      <c r="W38" s="22">
        <v>7165</v>
      </c>
      <c r="X38" s="22">
        <v>75000</v>
      </c>
      <c r="Y38" s="22">
        <v>-67835</v>
      </c>
      <c r="Z38" s="23">
        <v>-90.446666666666658</v>
      </c>
      <c r="AA38" s="20">
        <v>150000</v>
      </c>
    </row>
    <row r="39" spans="1:27" x14ac:dyDescent="0.25">
      <c r="A39" s="19" t="s">
        <v>65</v>
      </c>
      <c r="B39" s="15" t="s">
        <v>32</v>
      </c>
      <c r="C39" s="20">
        <v>690</v>
      </c>
      <c r="D39" s="20"/>
      <c r="E39" s="21">
        <v>12221148</v>
      </c>
      <c r="F39" s="22">
        <v>12221148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6110574</v>
      </c>
      <c r="Y39" s="22">
        <v>-6110574</v>
      </c>
      <c r="Z39" s="23">
        <v>-100</v>
      </c>
      <c r="AA39" s="20">
        <v>12221148</v>
      </c>
    </row>
    <row r="40" spans="1:27" x14ac:dyDescent="0.25">
      <c r="A40" s="19" t="s">
        <v>66</v>
      </c>
      <c r="B40" s="15" t="s">
        <v>32</v>
      </c>
      <c r="C40" s="20">
        <v>11537</v>
      </c>
      <c r="D40" s="20"/>
      <c r="E40" s="21">
        <v>1755464</v>
      </c>
      <c r="F40" s="22">
        <v>1755464</v>
      </c>
      <c r="G40" s="22"/>
      <c r="H40" s="22"/>
      <c r="I40" s="22"/>
      <c r="J40" s="22"/>
      <c r="K40" s="22"/>
      <c r="L40" s="22">
        <v>7648</v>
      </c>
      <c r="M40" s="22">
        <v>3149</v>
      </c>
      <c r="N40" s="22">
        <v>10797</v>
      </c>
      <c r="O40" s="22"/>
      <c r="P40" s="22"/>
      <c r="Q40" s="22"/>
      <c r="R40" s="22"/>
      <c r="S40" s="22"/>
      <c r="T40" s="22"/>
      <c r="U40" s="22"/>
      <c r="V40" s="22"/>
      <c r="W40" s="22">
        <v>10797</v>
      </c>
      <c r="X40" s="22">
        <v>877734</v>
      </c>
      <c r="Y40" s="22">
        <v>-866937</v>
      </c>
      <c r="Z40" s="23">
        <v>-98.769900676059024</v>
      </c>
      <c r="AA40" s="20">
        <v>1755464</v>
      </c>
    </row>
    <row r="41" spans="1:27" x14ac:dyDescent="0.25">
      <c r="A41" s="19" t="s">
        <v>40</v>
      </c>
      <c r="B41" s="15" t="s">
        <v>32</v>
      </c>
      <c r="C41" s="20">
        <v>22258319</v>
      </c>
      <c r="D41" s="20"/>
      <c r="E41" s="21"/>
      <c r="F41" s="22"/>
      <c r="G41" s="22">
        <v>2065721</v>
      </c>
      <c r="H41" s="22">
        <v>3362028</v>
      </c>
      <c r="I41" s="22">
        <v>2554119</v>
      </c>
      <c r="J41" s="22">
        <v>7981868</v>
      </c>
      <c r="K41" s="22"/>
      <c r="L41" s="22">
        <v>7066238</v>
      </c>
      <c r="M41" s="22">
        <v>3147214</v>
      </c>
      <c r="N41" s="22">
        <v>10213452</v>
      </c>
      <c r="O41" s="22"/>
      <c r="P41" s="22"/>
      <c r="Q41" s="22"/>
      <c r="R41" s="22"/>
      <c r="S41" s="22"/>
      <c r="T41" s="22"/>
      <c r="U41" s="22"/>
      <c r="V41" s="22"/>
      <c r="W41" s="22">
        <v>18195320</v>
      </c>
      <c r="X41" s="22"/>
      <c r="Y41" s="22">
        <v>18195320</v>
      </c>
      <c r="Z41" s="23"/>
      <c r="AA41" s="20"/>
    </row>
    <row r="42" spans="1:27" x14ac:dyDescent="0.25">
      <c r="A42" s="19" t="s">
        <v>67</v>
      </c>
      <c r="B42" s="15" t="s">
        <v>32</v>
      </c>
      <c r="C42" s="20">
        <v>15407602</v>
      </c>
      <c r="D42" s="20"/>
      <c r="E42" s="21">
        <v>10651740</v>
      </c>
      <c r="F42" s="22">
        <v>10651740</v>
      </c>
      <c r="G42" s="22">
        <v>128916</v>
      </c>
      <c r="H42" s="22">
        <v>345659</v>
      </c>
      <c r="I42" s="22">
        <v>1337545</v>
      </c>
      <c r="J42" s="22">
        <v>1812120</v>
      </c>
      <c r="K42" s="22">
        <v>1665918</v>
      </c>
      <c r="L42" s="22">
        <v>272822</v>
      </c>
      <c r="M42" s="22">
        <v>604651</v>
      </c>
      <c r="N42" s="22">
        <v>2543391</v>
      </c>
      <c r="O42" s="22"/>
      <c r="P42" s="22"/>
      <c r="Q42" s="22"/>
      <c r="R42" s="22"/>
      <c r="S42" s="22"/>
      <c r="T42" s="22"/>
      <c r="U42" s="22"/>
      <c r="V42" s="22"/>
      <c r="W42" s="22">
        <v>4355511</v>
      </c>
      <c r="X42" s="22">
        <v>5325870</v>
      </c>
      <c r="Y42" s="22">
        <v>-970359</v>
      </c>
      <c r="Z42" s="23">
        <v>-18.219727481143927</v>
      </c>
      <c r="AA42" s="20">
        <v>10651740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>
        <v>28559</v>
      </c>
      <c r="H43" s="22">
        <v>61391</v>
      </c>
      <c r="I43" s="22">
        <v>32390</v>
      </c>
      <c r="J43" s="22">
        <v>122340</v>
      </c>
      <c r="K43" s="22">
        <v>32479</v>
      </c>
      <c r="L43" s="22">
        <v>32721</v>
      </c>
      <c r="M43" s="22">
        <v>31982</v>
      </c>
      <c r="N43" s="22">
        <v>97182</v>
      </c>
      <c r="O43" s="22"/>
      <c r="P43" s="22"/>
      <c r="Q43" s="22"/>
      <c r="R43" s="22"/>
      <c r="S43" s="22"/>
      <c r="T43" s="22"/>
      <c r="U43" s="22"/>
      <c r="V43" s="22"/>
      <c r="W43" s="22">
        <v>219522</v>
      </c>
      <c r="X43" s="22"/>
      <c r="Y43" s="22">
        <v>219522</v>
      </c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4487076</v>
      </c>
      <c r="D45" s="20"/>
      <c r="E45" s="21">
        <v>3081166</v>
      </c>
      <c r="F45" s="22">
        <v>3081166</v>
      </c>
      <c r="G45" s="22">
        <v>30337</v>
      </c>
      <c r="H45" s="22">
        <v>386462</v>
      </c>
      <c r="I45" s="22">
        <v>257309</v>
      </c>
      <c r="J45" s="22">
        <v>674108</v>
      </c>
      <c r="K45" s="22">
        <v>263721</v>
      </c>
      <c r="L45" s="22">
        <v>269911</v>
      </c>
      <c r="M45" s="22">
        <v>187963</v>
      </c>
      <c r="N45" s="22">
        <v>721595</v>
      </c>
      <c r="O45" s="22"/>
      <c r="P45" s="22"/>
      <c r="Q45" s="22"/>
      <c r="R45" s="22"/>
      <c r="S45" s="22"/>
      <c r="T45" s="22"/>
      <c r="U45" s="22"/>
      <c r="V45" s="22"/>
      <c r="W45" s="22">
        <v>1395703</v>
      </c>
      <c r="X45" s="22">
        <v>1540578</v>
      </c>
      <c r="Y45" s="22">
        <v>-144875</v>
      </c>
      <c r="Z45" s="23">
        <v>-9.4039380024899746</v>
      </c>
      <c r="AA45" s="20">
        <v>3081166</v>
      </c>
    </row>
    <row r="46" spans="1:27" x14ac:dyDescent="0.25">
      <c r="A46" s="19" t="s">
        <v>71</v>
      </c>
      <c r="B46" s="15" t="s">
        <v>32</v>
      </c>
      <c r="C46" s="20">
        <v>188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251079808</v>
      </c>
      <c r="D48" s="29">
        <f t="shared" ref="D48:Y48" si="1">SUM(D35:D47)</f>
        <v>0</v>
      </c>
      <c r="E48" s="30">
        <f t="shared" si="1"/>
        <v>230989110</v>
      </c>
      <c r="F48" s="31">
        <f t="shared" si="1"/>
        <v>230989110</v>
      </c>
      <c r="G48" s="31">
        <f t="shared" si="1"/>
        <v>29844511</v>
      </c>
      <c r="H48" s="31">
        <f t="shared" si="1"/>
        <v>36727622</v>
      </c>
      <c r="I48" s="31">
        <f t="shared" si="1"/>
        <v>32111114</v>
      </c>
      <c r="J48" s="31">
        <f t="shared" si="1"/>
        <v>98683247</v>
      </c>
      <c r="K48" s="31">
        <f t="shared" si="1"/>
        <v>3257386</v>
      </c>
      <c r="L48" s="31">
        <f t="shared" si="1"/>
        <v>41284409</v>
      </c>
      <c r="M48" s="31">
        <f t="shared" si="1"/>
        <v>20117185</v>
      </c>
      <c r="N48" s="31">
        <f t="shared" si="1"/>
        <v>64658980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163342227</v>
      </c>
      <c r="X48" s="31">
        <f t="shared" si="1"/>
        <v>115494558</v>
      </c>
      <c r="Y48" s="31">
        <f t="shared" si="1"/>
        <v>47847669</v>
      </c>
      <c r="Z48" s="32">
        <f>+IF(X48&lt;&gt;0,+(Y48/X48)*100,0)</f>
        <v>41.428505228791821</v>
      </c>
      <c r="AA48" s="29">
        <f>SUM(AA35:AA47)</f>
        <v>230989110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-91460948</v>
      </c>
      <c r="D49" s="39">
        <f t="shared" si="2"/>
        <v>0</v>
      </c>
      <c r="E49" s="40">
        <f t="shared" si="2"/>
        <v>28004472</v>
      </c>
      <c r="F49" s="41">
        <f t="shared" si="2"/>
        <v>28004472</v>
      </c>
      <c r="G49" s="41">
        <f t="shared" si="2"/>
        <v>-18393903</v>
      </c>
      <c r="H49" s="41">
        <f t="shared" si="2"/>
        <v>-16641391</v>
      </c>
      <c r="I49" s="41">
        <f t="shared" si="2"/>
        <v>-17601515</v>
      </c>
      <c r="J49" s="41">
        <f t="shared" si="2"/>
        <v>-52636809</v>
      </c>
      <c r="K49" s="41">
        <f t="shared" si="2"/>
        <v>10858543</v>
      </c>
      <c r="L49" s="41">
        <f t="shared" si="2"/>
        <v>-32109535</v>
      </c>
      <c r="M49" s="41">
        <f t="shared" si="2"/>
        <v>-5705867</v>
      </c>
      <c r="N49" s="41">
        <f t="shared" si="2"/>
        <v>-26956859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-79593668</v>
      </c>
      <c r="X49" s="41">
        <f t="shared" si="2"/>
        <v>14002236</v>
      </c>
      <c r="Y49" s="41">
        <f t="shared" si="2"/>
        <v>-93595904</v>
      </c>
      <c r="Z49" s="42">
        <f>+IF(X49&lt;&gt;0,+(Y49/X49)*100,0)</f>
        <v>-668.4354127440788</v>
      </c>
      <c r="AA49" s="39">
        <f>+AA33-AA48</f>
        <v>28004472</v>
      </c>
    </row>
    <row r="50" spans="1:27" x14ac:dyDescent="0.25">
      <c r="A50" s="43" t="s">
        <v>75</v>
      </c>
      <c r="B50" s="15" t="s">
        <v>32</v>
      </c>
      <c r="C50" s="20">
        <v>4002500</v>
      </c>
      <c r="D50" s="20"/>
      <c r="E50" s="21">
        <v>4000000</v>
      </c>
      <c r="F50" s="22">
        <v>4000000</v>
      </c>
      <c r="G50" s="22"/>
      <c r="H50" s="22"/>
      <c r="I50" s="22"/>
      <c r="J50" s="22"/>
      <c r="K50" s="22"/>
      <c r="L50" s="22">
        <v>51000</v>
      </c>
      <c r="M50" s="22">
        <v>2757947</v>
      </c>
      <c r="N50" s="22">
        <v>2808947</v>
      </c>
      <c r="O50" s="22"/>
      <c r="P50" s="22"/>
      <c r="Q50" s="22"/>
      <c r="R50" s="22"/>
      <c r="S50" s="22"/>
      <c r="T50" s="22"/>
      <c r="U50" s="22"/>
      <c r="V50" s="22"/>
      <c r="W50" s="22">
        <v>2808947</v>
      </c>
      <c r="X50" s="22">
        <v>1999998</v>
      </c>
      <c r="Y50" s="22">
        <v>808949</v>
      </c>
      <c r="Z50" s="23">
        <v>40.447490447490445</v>
      </c>
      <c r="AA50" s="20">
        <v>4000000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-87458448</v>
      </c>
      <c r="D52" s="48">
        <f t="shared" si="3"/>
        <v>0</v>
      </c>
      <c r="E52" s="49">
        <f t="shared" si="3"/>
        <v>32004472</v>
      </c>
      <c r="F52" s="50">
        <f t="shared" si="3"/>
        <v>32004472</v>
      </c>
      <c r="G52" s="50">
        <f t="shared" si="3"/>
        <v>-18393903</v>
      </c>
      <c r="H52" s="50">
        <f t="shared" si="3"/>
        <v>-16641391</v>
      </c>
      <c r="I52" s="50">
        <f t="shared" si="3"/>
        <v>-17601515</v>
      </c>
      <c r="J52" s="50">
        <f t="shared" si="3"/>
        <v>-52636809</v>
      </c>
      <c r="K52" s="50">
        <f t="shared" si="3"/>
        <v>10858543</v>
      </c>
      <c r="L52" s="50">
        <f t="shared" si="3"/>
        <v>-32058535</v>
      </c>
      <c r="M52" s="50">
        <f t="shared" si="3"/>
        <v>-2947920</v>
      </c>
      <c r="N52" s="50">
        <f t="shared" si="3"/>
        <v>-24147912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-76784721</v>
      </c>
      <c r="X52" s="50">
        <f t="shared" si="3"/>
        <v>16002234</v>
      </c>
      <c r="Y52" s="50">
        <f t="shared" si="3"/>
        <v>-92786955</v>
      </c>
      <c r="Z52" s="51">
        <f>+IF(X52&lt;&gt;0,+(Y52/X52)*100,0)</f>
        <v>-579.83750893781462</v>
      </c>
      <c r="AA52" s="48">
        <f>SUM(AA49:AA51)</f>
        <v>32004472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-87458448</v>
      </c>
      <c r="D54" s="54">
        <f>+D52-D53</f>
        <v>0</v>
      </c>
      <c r="E54" s="55">
        <f t="shared" si="4"/>
        <v>32004472</v>
      </c>
      <c r="F54" s="56">
        <f t="shared" si="4"/>
        <v>32004472</v>
      </c>
      <c r="G54" s="56">
        <f t="shared" si="4"/>
        <v>-18393903</v>
      </c>
      <c r="H54" s="56">
        <f t="shared" si="4"/>
        <v>-16641391</v>
      </c>
      <c r="I54" s="56">
        <f t="shared" si="4"/>
        <v>-17601515</v>
      </c>
      <c r="J54" s="56">
        <f t="shared" si="4"/>
        <v>-52636809</v>
      </c>
      <c r="K54" s="56">
        <f t="shared" si="4"/>
        <v>10858543</v>
      </c>
      <c r="L54" s="56">
        <f t="shared" si="4"/>
        <v>-32058535</v>
      </c>
      <c r="M54" s="56">
        <f t="shared" si="4"/>
        <v>-2947920</v>
      </c>
      <c r="N54" s="56">
        <f t="shared" si="4"/>
        <v>-24147912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-76784721</v>
      </c>
      <c r="X54" s="56">
        <f t="shared" si="4"/>
        <v>16002234</v>
      </c>
      <c r="Y54" s="56">
        <f t="shared" si="4"/>
        <v>-92786955</v>
      </c>
      <c r="Z54" s="57">
        <f>+IF(X54&lt;&gt;0,+(Y54/X54)*100,0)</f>
        <v>-579.83750893781462</v>
      </c>
      <c r="AA54" s="54">
        <f>+AA52-AA53</f>
        <v>32004472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-87458448</v>
      </c>
      <c r="D57" s="48">
        <f>SUM(D54:D56)</f>
        <v>0</v>
      </c>
      <c r="E57" s="49">
        <f t="shared" si="5"/>
        <v>32004472</v>
      </c>
      <c r="F57" s="50">
        <f t="shared" si="5"/>
        <v>32004472</v>
      </c>
      <c r="G57" s="50">
        <f t="shared" si="5"/>
        <v>-18393903</v>
      </c>
      <c r="H57" s="50">
        <f t="shared" si="5"/>
        <v>-16641391</v>
      </c>
      <c r="I57" s="50">
        <f t="shared" si="5"/>
        <v>-17601515</v>
      </c>
      <c r="J57" s="50">
        <f t="shared" si="5"/>
        <v>-52636809</v>
      </c>
      <c r="K57" s="50">
        <f t="shared" si="5"/>
        <v>10858543</v>
      </c>
      <c r="L57" s="50">
        <f t="shared" si="5"/>
        <v>-32058535</v>
      </c>
      <c r="M57" s="50">
        <f t="shared" si="5"/>
        <v>-2947920</v>
      </c>
      <c r="N57" s="50">
        <f t="shared" si="5"/>
        <v>-24147912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-76784721</v>
      </c>
      <c r="X57" s="50">
        <f t="shared" si="5"/>
        <v>16002234</v>
      </c>
      <c r="Y57" s="50">
        <f t="shared" si="5"/>
        <v>-92786955</v>
      </c>
      <c r="Z57" s="51">
        <f>+IF(X57&lt;&gt;0,+(Y57/X57)*100,0)</f>
        <v>-579.83750893781462</v>
      </c>
      <c r="AA57" s="48">
        <f>SUM(AA54:AA56)</f>
        <v>32004472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-87458448</v>
      </c>
      <c r="D60" s="65">
        <f>SUM(D57:D59)</f>
        <v>0</v>
      </c>
      <c r="E60" s="66">
        <f t="shared" si="6"/>
        <v>32004472</v>
      </c>
      <c r="F60" s="67">
        <f t="shared" si="6"/>
        <v>32004472</v>
      </c>
      <c r="G60" s="67">
        <f t="shared" si="6"/>
        <v>-18393903</v>
      </c>
      <c r="H60" s="67">
        <f t="shared" si="6"/>
        <v>-16641391</v>
      </c>
      <c r="I60" s="67">
        <f t="shared" si="6"/>
        <v>-17601515</v>
      </c>
      <c r="J60" s="67">
        <f t="shared" si="6"/>
        <v>-52636809</v>
      </c>
      <c r="K60" s="67">
        <f t="shared" si="6"/>
        <v>10858543</v>
      </c>
      <c r="L60" s="67">
        <f t="shared" si="6"/>
        <v>-32058535</v>
      </c>
      <c r="M60" s="67">
        <f t="shared" si="6"/>
        <v>-2947920</v>
      </c>
      <c r="N60" s="67">
        <f t="shared" si="6"/>
        <v>-24147912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-76784721</v>
      </c>
      <c r="X60" s="67">
        <f t="shared" si="6"/>
        <v>16002234</v>
      </c>
      <c r="Y60" s="67">
        <f t="shared" si="6"/>
        <v>-92786955</v>
      </c>
      <c r="Z60" s="68">
        <f>+IF(X60&lt;&gt;0,+(Y60/X60)*100,0)</f>
        <v>-579.83750893781462</v>
      </c>
      <c r="AA60" s="65">
        <f>SUM(AA57:AA59)</f>
        <v>32004472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32857663</v>
      </c>
      <c r="D6" s="20"/>
      <c r="E6" s="21">
        <v>38063615</v>
      </c>
      <c r="F6" s="22">
        <v>38063615</v>
      </c>
      <c r="G6" s="22">
        <v>935903</v>
      </c>
      <c r="H6" s="22">
        <v>3251794</v>
      </c>
      <c r="I6" s="22">
        <v>2554340</v>
      </c>
      <c r="J6" s="22">
        <v>6742037</v>
      </c>
      <c r="K6" s="22">
        <v>2954114</v>
      </c>
      <c r="L6" s="22">
        <v>2872598</v>
      </c>
      <c r="M6" s="22">
        <v>2698993</v>
      </c>
      <c r="N6" s="22">
        <v>8525705</v>
      </c>
      <c r="O6" s="22"/>
      <c r="P6" s="22"/>
      <c r="Q6" s="22"/>
      <c r="R6" s="22"/>
      <c r="S6" s="22"/>
      <c r="T6" s="22"/>
      <c r="U6" s="22"/>
      <c r="V6" s="22"/>
      <c r="W6" s="22">
        <v>15267742</v>
      </c>
      <c r="X6" s="22">
        <v>19031790</v>
      </c>
      <c r="Y6" s="22">
        <v>-3764048</v>
      </c>
      <c r="Z6" s="23">
        <v>-19.777687752964905</v>
      </c>
      <c r="AA6" s="20">
        <v>38063615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295425</v>
      </c>
      <c r="D13" s="20"/>
      <c r="E13" s="21">
        <v>1049256</v>
      </c>
      <c r="F13" s="22">
        <v>1049256</v>
      </c>
      <c r="G13" s="22"/>
      <c r="H13" s="22">
        <v>23111</v>
      </c>
      <c r="I13" s="22">
        <v>27916</v>
      </c>
      <c r="J13" s="22">
        <v>51027</v>
      </c>
      <c r="K13" s="22">
        <v>22695</v>
      </c>
      <c r="L13" s="22">
        <v>25491</v>
      </c>
      <c r="M13" s="22">
        <v>22529</v>
      </c>
      <c r="N13" s="22">
        <v>70715</v>
      </c>
      <c r="O13" s="22"/>
      <c r="P13" s="22"/>
      <c r="Q13" s="22"/>
      <c r="R13" s="22"/>
      <c r="S13" s="22"/>
      <c r="T13" s="22"/>
      <c r="U13" s="22"/>
      <c r="V13" s="22"/>
      <c r="W13" s="22">
        <v>121742</v>
      </c>
      <c r="X13" s="22">
        <v>524628</v>
      </c>
      <c r="Y13" s="22">
        <v>-402886</v>
      </c>
      <c r="Z13" s="23">
        <v>-76.79460493911877</v>
      </c>
      <c r="AA13" s="20">
        <v>1049256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20622005</v>
      </c>
      <c r="D26" s="20"/>
      <c r="E26" s="21">
        <v>26132008</v>
      </c>
      <c r="F26" s="22">
        <v>26132008</v>
      </c>
      <c r="G26" s="22">
        <v>270494</v>
      </c>
      <c r="H26" s="22">
        <v>287860</v>
      </c>
      <c r="I26" s="22">
        <v>587522</v>
      </c>
      <c r="J26" s="22">
        <v>1145876</v>
      </c>
      <c r="K26" s="22">
        <v>578117</v>
      </c>
      <c r="L26" s="22"/>
      <c r="M26" s="22"/>
      <c r="N26" s="22">
        <v>578117</v>
      </c>
      <c r="O26" s="22"/>
      <c r="P26" s="22"/>
      <c r="Q26" s="22"/>
      <c r="R26" s="22"/>
      <c r="S26" s="22"/>
      <c r="T26" s="22"/>
      <c r="U26" s="22"/>
      <c r="V26" s="22"/>
      <c r="W26" s="22">
        <v>1723993</v>
      </c>
      <c r="X26" s="22">
        <v>13065996</v>
      </c>
      <c r="Y26" s="22">
        <v>-11342003</v>
      </c>
      <c r="Z26" s="23">
        <v>-86.805498792438016</v>
      </c>
      <c r="AA26" s="20">
        <v>26132008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53775093</v>
      </c>
      <c r="D33" s="29">
        <f t="shared" ref="D33:Y33" si="0">SUM(D6:D32)</f>
        <v>0</v>
      </c>
      <c r="E33" s="30">
        <f t="shared" si="0"/>
        <v>65244879</v>
      </c>
      <c r="F33" s="31">
        <f t="shared" si="0"/>
        <v>65244879</v>
      </c>
      <c r="G33" s="31">
        <f t="shared" si="0"/>
        <v>1206397</v>
      </c>
      <c r="H33" s="31">
        <f t="shared" si="0"/>
        <v>3562765</v>
      </c>
      <c r="I33" s="31">
        <f t="shared" si="0"/>
        <v>3169778</v>
      </c>
      <c r="J33" s="31">
        <f t="shared" si="0"/>
        <v>7938940</v>
      </c>
      <c r="K33" s="31">
        <f t="shared" si="0"/>
        <v>3554926</v>
      </c>
      <c r="L33" s="31">
        <f t="shared" si="0"/>
        <v>2898089</v>
      </c>
      <c r="M33" s="31">
        <f t="shared" si="0"/>
        <v>2721522</v>
      </c>
      <c r="N33" s="31">
        <f t="shared" si="0"/>
        <v>9174537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17113477</v>
      </c>
      <c r="X33" s="31">
        <f t="shared" si="0"/>
        <v>32622414</v>
      </c>
      <c r="Y33" s="31">
        <f t="shared" si="0"/>
        <v>-15508937</v>
      </c>
      <c r="Z33" s="32">
        <f>+IF(X33&lt;&gt;0,+(Y33/X33)*100,0)</f>
        <v>-47.540739934205973</v>
      </c>
      <c r="AA33" s="29">
        <f>SUM(AA6:AA32)</f>
        <v>65244879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6647099</v>
      </c>
      <c r="D35" s="20"/>
      <c r="E35" s="21">
        <v>7840901</v>
      </c>
      <c r="F35" s="22">
        <v>7840901</v>
      </c>
      <c r="G35" s="22"/>
      <c r="H35" s="22"/>
      <c r="I35" s="22">
        <v>341579</v>
      </c>
      <c r="J35" s="22">
        <v>341579</v>
      </c>
      <c r="K35" s="22">
        <v>646926</v>
      </c>
      <c r="L35" s="22">
        <v>329087</v>
      </c>
      <c r="M35" s="22"/>
      <c r="N35" s="22">
        <v>976013</v>
      </c>
      <c r="O35" s="22"/>
      <c r="P35" s="22"/>
      <c r="Q35" s="22"/>
      <c r="R35" s="22"/>
      <c r="S35" s="22"/>
      <c r="T35" s="22"/>
      <c r="U35" s="22"/>
      <c r="V35" s="22"/>
      <c r="W35" s="22">
        <v>1317592</v>
      </c>
      <c r="X35" s="22">
        <v>3920424</v>
      </c>
      <c r="Y35" s="22">
        <v>-2602832</v>
      </c>
      <c r="Z35" s="23">
        <v>-66.39159437856722</v>
      </c>
      <c r="AA35" s="20">
        <v>7840901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45257411</v>
      </c>
      <c r="D37" s="20"/>
      <c r="E37" s="21">
        <v>40869565</v>
      </c>
      <c r="F37" s="22">
        <v>40869565</v>
      </c>
      <c r="G37" s="22">
        <v>5336844</v>
      </c>
      <c r="H37" s="22">
        <v>3080617</v>
      </c>
      <c r="I37" s="22">
        <v>3988798</v>
      </c>
      <c r="J37" s="22">
        <v>12406259</v>
      </c>
      <c r="K37" s="22">
        <v>3791557</v>
      </c>
      <c r="L37" s="22"/>
      <c r="M37" s="22">
        <v>3682101</v>
      </c>
      <c r="N37" s="22">
        <v>7473658</v>
      </c>
      <c r="O37" s="22"/>
      <c r="P37" s="22"/>
      <c r="Q37" s="22"/>
      <c r="R37" s="22"/>
      <c r="S37" s="22"/>
      <c r="T37" s="22"/>
      <c r="U37" s="22"/>
      <c r="V37" s="22"/>
      <c r="W37" s="22">
        <v>19879917</v>
      </c>
      <c r="X37" s="22">
        <v>20434776</v>
      </c>
      <c r="Y37" s="22">
        <v>-554859</v>
      </c>
      <c r="Z37" s="23">
        <v>-2.7152683249378415</v>
      </c>
      <c r="AA37" s="20">
        <v>40869565</v>
      </c>
    </row>
    <row r="38" spans="1:27" x14ac:dyDescent="0.25">
      <c r="A38" s="19" t="s">
        <v>64</v>
      </c>
      <c r="B38" s="15" t="s">
        <v>32</v>
      </c>
      <c r="C38" s="20">
        <v>-4226</v>
      </c>
      <c r="D38" s="20"/>
      <c r="E38" s="21">
        <v>552</v>
      </c>
      <c r="F38" s="22">
        <v>552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276</v>
      </c>
      <c r="Y38" s="22">
        <v>-276</v>
      </c>
      <c r="Z38" s="23">
        <v>-100</v>
      </c>
      <c r="AA38" s="20">
        <v>552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24486632</v>
      </c>
      <c r="D42" s="20"/>
      <c r="E42" s="21">
        <v>19994772</v>
      </c>
      <c r="F42" s="22">
        <v>19994772</v>
      </c>
      <c r="G42" s="22"/>
      <c r="H42" s="22"/>
      <c r="I42" s="22">
        <v>447981</v>
      </c>
      <c r="J42" s="22">
        <v>447981</v>
      </c>
      <c r="K42" s="22"/>
      <c r="L42" s="22">
        <v>5693791</v>
      </c>
      <c r="M42" s="22"/>
      <c r="N42" s="22">
        <v>5693791</v>
      </c>
      <c r="O42" s="22"/>
      <c r="P42" s="22"/>
      <c r="Q42" s="22"/>
      <c r="R42" s="22"/>
      <c r="S42" s="22"/>
      <c r="T42" s="22"/>
      <c r="U42" s="22"/>
      <c r="V42" s="22"/>
      <c r="W42" s="22">
        <v>6141772</v>
      </c>
      <c r="X42" s="22">
        <v>9997380</v>
      </c>
      <c r="Y42" s="22">
        <v>-3855608</v>
      </c>
      <c r="Z42" s="23">
        <v>-38.566184340297163</v>
      </c>
      <c r="AA42" s="20">
        <v>19994772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98516</v>
      </c>
      <c r="D45" s="20"/>
      <c r="E45" s="21">
        <v>51568</v>
      </c>
      <c r="F45" s="22">
        <v>51568</v>
      </c>
      <c r="G45" s="22"/>
      <c r="H45" s="22"/>
      <c r="I45" s="22">
        <v>5965</v>
      </c>
      <c r="J45" s="22">
        <v>5965</v>
      </c>
      <c r="K45" s="22">
        <v>22317</v>
      </c>
      <c r="L45" s="22">
        <v>3413</v>
      </c>
      <c r="M45" s="22"/>
      <c r="N45" s="22">
        <v>25730</v>
      </c>
      <c r="O45" s="22"/>
      <c r="P45" s="22"/>
      <c r="Q45" s="22"/>
      <c r="R45" s="22"/>
      <c r="S45" s="22"/>
      <c r="T45" s="22"/>
      <c r="U45" s="22"/>
      <c r="V45" s="22"/>
      <c r="W45" s="22">
        <v>31695</v>
      </c>
      <c r="X45" s="22">
        <v>25782</v>
      </c>
      <c r="Y45" s="22">
        <v>5913</v>
      </c>
      <c r="Z45" s="23">
        <v>22.934605538747963</v>
      </c>
      <c r="AA45" s="20">
        <v>51568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76485432</v>
      </c>
      <c r="D48" s="29">
        <f t="shared" ref="D48:Y48" si="1">SUM(D35:D47)</f>
        <v>0</v>
      </c>
      <c r="E48" s="30">
        <f t="shared" si="1"/>
        <v>68757358</v>
      </c>
      <c r="F48" s="31">
        <f t="shared" si="1"/>
        <v>68757358</v>
      </c>
      <c r="G48" s="31">
        <f t="shared" si="1"/>
        <v>5336844</v>
      </c>
      <c r="H48" s="31">
        <f t="shared" si="1"/>
        <v>3080617</v>
      </c>
      <c r="I48" s="31">
        <f t="shared" si="1"/>
        <v>4784323</v>
      </c>
      <c r="J48" s="31">
        <f t="shared" si="1"/>
        <v>13201784</v>
      </c>
      <c r="K48" s="31">
        <f t="shared" si="1"/>
        <v>4460800</v>
      </c>
      <c r="L48" s="31">
        <f t="shared" si="1"/>
        <v>6026291</v>
      </c>
      <c r="M48" s="31">
        <f t="shared" si="1"/>
        <v>3682101</v>
      </c>
      <c r="N48" s="31">
        <f t="shared" si="1"/>
        <v>14169192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27370976</v>
      </c>
      <c r="X48" s="31">
        <f t="shared" si="1"/>
        <v>34378638</v>
      </c>
      <c r="Y48" s="31">
        <f t="shared" si="1"/>
        <v>-7007662</v>
      </c>
      <c r="Z48" s="32">
        <f>+IF(X48&lt;&gt;0,+(Y48/X48)*100,0)</f>
        <v>-20.383768548364248</v>
      </c>
      <c r="AA48" s="29">
        <f>SUM(AA35:AA47)</f>
        <v>68757358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-22710339</v>
      </c>
      <c r="D49" s="39">
        <f t="shared" si="2"/>
        <v>0</v>
      </c>
      <c r="E49" s="40">
        <f t="shared" si="2"/>
        <v>-3512479</v>
      </c>
      <c r="F49" s="41">
        <f t="shared" si="2"/>
        <v>-3512479</v>
      </c>
      <c r="G49" s="41">
        <f t="shared" si="2"/>
        <v>-4130447</v>
      </c>
      <c r="H49" s="41">
        <f t="shared" si="2"/>
        <v>482148</v>
      </c>
      <c r="I49" s="41">
        <f t="shared" si="2"/>
        <v>-1614545</v>
      </c>
      <c r="J49" s="41">
        <f t="shared" si="2"/>
        <v>-5262844</v>
      </c>
      <c r="K49" s="41">
        <f t="shared" si="2"/>
        <v>-905874</v>
      </c>
      <c r="L49" s="41">
        <f t="shared" si="2"/>
        <v>-3128202</v>
      </c>
      <c r="M49" s="41">
        <f t="shared" si="2"/>
        <v>-960579</v>
      </c>
      <c r="N49" s="41">
        <f t="shared" si="2"/>
        <v>-4994655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-10257499</v>
      </c>
      <c r="X49" s="41">
        <f t="shared" si="2"/>
        <v>-1756224</v>
      </c>
      <c r="Y49" s="41">
        <f t="shared" si="2"/>
        <v>-8501275</v>
      </c>
      <c r="Z49" s="42">
        <f>+IF(X49&lt;&gt;0,+(Y49/X49)*100,0)</f>
        <v>484.06552922634017</v>
      </c>
      <c r="AA49" s="39">
        <f>+AA33-AA48</f>
        <v>-3512479</v>
      </c>
    </row>
    <row r="50" spans="1:27" x14ac:dyDescent="0.25">
      <c r="A50" s="43" t="s">
        <v>75</v>
      </c>
      <c r="B50" s="15" t="s">
        <v>32</v>
      </c>
      <c r="C50" s="20">
        <v>2044934</v>
      </c>
      <c r="D50" s="20"/>
      <c r="E50" s="21">
        <v>48</v>
      </c>
      <c r="F50" s="22">
        <v>48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24</v>
      </c>
      <c r="Y50" s="22">
        <v>-24</v>
      </c>
      <c r="Z50" s="23">
        <v>-100</v>
      </c>
      <c r="AA50" s="20">
        <v>48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-20665405</v>
      </c>
      <c r="D52" s="48">
        <f t="shared" si="3"/>
        <v>0</v>
      </c>
      <c r="E52" s="49">
        <f t="shared" si="3"/>
        <v>-3512431</v>
      </c>
      <c r="F52" s="50">
        <f t="shared" si="3"/>
        <v>-3512431</v>
      </c>
      <c r="G52" s="50">
        <f t="shared" si="3"/>
        <v>-4130447</v>
      </c>
      <c r="H52" s="50">
        <f t="shared" si="3"/>
        <v>482148</v>
      </c>
      <c r="I52" s="50">
        <f t="shared" si="3"/>
        <v>-1614545</v>
      </c>
      <c r="J52" s="50">
        <f t="shared" si="3"/>
        <v>-5262844</v>
      </c>
      <c r="K52" s="50">
        <f t="shared" si="3"/>
        <v>-905874</v>
      </c>
      <c r="L52" s="50">
        <f t="shared" si="3"/>
        <v>-3128202</v>
      </c>
      <c r="M52" s="50">
        <f t="shared" si="3"/>
        <v>-960579</v>
      </c>
      <c r="N52" s="50">
        <f t="shared" si="3"/>
        <v>-4994655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-10257499</v>
      </c>
      <c r="X52" s="50">
        <f t="shared" si="3"/>
        <v>-1756200</v>
      </c>
      <c r="Y52" s="50">
        <f t="shared" si="3"/>
        <v>-8501299</v>
      </c>
      <c r="Z52" s="51">
        <f>+IF(X52&lt;&gt;0,+(Y52/X52)*100,0)</f>
        <v>484.0735109896367</v>
      </c>
      <c r="AA52" s="48">
        <f>SUM(AA49:AA51)</f>
        <v>-3512431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-20665405</v>
      </c>
      <c r="D54" s="54">
        <f>+D52-D53</f>
        <v>0</v>
      </c>
      <c r="E54" s="55">
        <f t="shared" si="4"/>
        <v>-3512431</v>
      </c>
      <c r="F54" s="56">
        <f t="shared" si="4"/>
        <v>-3512431</v>
      </c>
      <c r="G54" s="56">
        <f t="shared" si="4"/>
        <v>-4130447</v>
      </c>
      <c r="H54" s="56">
        <f t="shared" si="4"/>
        <v>482148</v>
      </c>
      <c r="I54" s="56">
        <f t="shared" si="4"/>
        <v>-1614545</v>
      </c>
      <c r="J54" s="56">
        <f t="shared" si="4"/>
        <v>-5262844</v>
      </c>
      <c r="K54" s="56">
        <f t="shared" si="4"/>
        <v>-905874</v>
      </c>
      <c r="L54" s="56">
        <f t="shared" si="4"/>
        <v>-3128202</v>
      </c>
      <c r="M54" s="56">
        <f t="shared" si="4"/>
        <v>-960579</v>
      </c>
      <c r="N54" s="56">
        <f t="shared" si="4"/>
        <v>-4994655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-10257499</v>
      </c>
      <c r="X54" s="56">
        <f t="shared" si="4"/>
        <v>-1756200</v>
      </c>
      <c r="Y54" s="56">
        <f t="shared" si="4"/>
        <v>-8501299</v>
      </c>
      <c r="Z54" s="57">
        <f>+IF(X54&lt;&gt;0,+(Y54/X54)*100,0)</f>
        <v>484.0735109896367</v>
      </c>
      <c r="AA54" s="54">
        <f>+AA52-AA53</f>
        <v>-3512431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-20665405</v>
      </c>
      <c r="D57" s="48">
        <f>SUM(D54:D56)</f>
        <v>0</v>
      </c>
      <c r="E57" s="49">
        <f t="shared" si="5"/>
        <v>-3512431</v>
      </c>
      <c r="F57" s="50">
        <f t="shared" si="5"/>
        <v>-3512431</v>
      </c>
      <c r="G57" s="50">
        <f t="shared" si="5"/>
        <v>-4130447</v>
      </c>
      <c r="H57" s="50">
        <f t="shared" si="5"/>
        <v>482148</v>
      </c>
      <c r="I57" s="50">
        <f t="shared" si="5"/>
        <v>-1614545</v>
      </c>
      <c r="J57" s="50">
        <f t="shared" si="5"/>
        <v>-5262844</v>
      </c>
      <c r="K57" s="50">
        <f t="shared" si="5"/>
        <v>-905874</v>
      </c>
      <c r="L57" s="50">
        <f t="shared" si="5"/>
        <v>-3128202</v>
      </c>
      <c r="M57" s="50">
        <f t="shared" si="5"/>
        <v>-960579</v>
      </c>
      <c r="N57" s="50">
        <f t="shared" si="5"/>
        <v>-4994655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-10257499</v>
      </c>
      <c r="X57" s="50">
        <f t="shared" si="5"/>
        <v>-1756200</v>
      </c>
      <c r="Y57" s="50">
        <f t="shared" si="5"/>
        <v>-8501299</v>
      </c>
      <c r="Z57" s="51">
        <f>+IF(X57&lt;&gt;0,+(Y57/X57)*100,0)</f>
        <v>484.0735109896367</v>
      </c>
      <c r="AA57" s="48">
        <f>SUM(AA54:AA56)</f>
        <v>-3512431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-20665405</v>
      </c>
      <c r="D60" s="65">
        <f>SUM(D57:D59)</f>
        <v>0</v>
      </c>
      <c r="E60" s="66">
        <f t="shared" si="6"/>
        <v>-3512431</v>
      </c>
      <c r="F60" s="67">
        <f t="shared" si="6"/>
        <v>-3512431</v>
      </c>
      <c r="G60" s="67">
        <f t="shared" si="6"/>
        <v>-4130447</v>
      </c>
      <c r="H60" s="67">
        <f t="shared" si="6"/>
        <v>482148</v>
      </c>
      <c r="I60" s="67">
        <f t="shared" si="6"/>
        <v>-1614545</v>
      </c>
      <c r="J60" s="67">
        <f t="shared" si="6"/>
        <v>-5262844</v>
      </c>
      <c r="K60" s="67">
        <f t="shared" si="6"/>
        <v>-905874</v>
      </c>
      <c r="L60" s="67">
        <f t="shared" si="6"/>
        <v>-3128202</v>
      </c>
      <c r="M60" s="67">
        <f t="shared" si="6"/>
        <v>-960579</v>
      </c>
      <c r="N60" s="67">
        <f t="shared" si="6"/>
        <v>-4994655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-10257499</v>
      </c>
      <c r="X60" s="67">
        <f t="shared" si="6"/>
        <v>-1756200</v>
      </c>
      <c r="Y60" s="67">
        <f t="shared" si="6"/>
        <v>-8501299</v>
      </c>
      <c r="Z60" s="68">
        <f>+IF(X60&lt;&gt;0,+(Y60/X60)*100,0)</f>
        <v>484.0735109896367</v>
      </c>
      <c r="AA60" s="65">
        <f>SUM(AA57:AA59)</f>
        <v>-3512431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16199131</v>
      </c>
      <c r="D26" s="20"/>
      <c r="E26" s="21">
        <v>8408000</v>
      </c>
      <c r="F26" s="22">
        <v>8408000</v>
      </c>
      <c r="G26" s="22"/>
      <c r="H26" s="22">
        <v>374063</v>
      </c>
      <c r="I26" s="22">
        <v>154660</v>
      </c>
      <c r="J26" s="22">
        <v>528723</v>
      </c>
      <c r="K26" s="22"/>
      <c r="L26" s="22">
        <v>2184844</v>
      </c>
      <c r="M26" s="22">
        <v>2930944</v>
      </c>
      <c r="N26" s="22">
        <v>5115788</v>
      </c>
      <c r="O26" s="22"/>
      <c r="P26" s="22"/>
      <c r="Q26" s="22"/>
      <c r="R26" s="22"/>
      <c r="S26" s="22"/>
      <c r="T26" s="22"/>
      <c r="U26" s="22"/>
      <c r="V26" s="22"/>
      <c r="W26" s="22">
        <v>5644511</v>
      </c>
      <c r="X26" s="22">
        <v>4204002</v>
      </c>
      <c r="Y26" s="22">
        <v>1440509</v>
      </c>
      <c r="Z26" s="23">
        <v>34.265183508475971</v>
      </c>
      <c r="AA26" s="20">
        <v>8408000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16199131</v>
      </c>
      <c r="D33" s="29">
        <f t="shared" ref="D33:Y33" si="0">SUM(D6:D32)</f>
        <v>0</v>
      </c>
      <c r="E33" s="30">
        <f t="shared" si="0"/>
        <v>8408000</v>
      </c>
      <c r="F33" s="31">
        <f t="shared" si="0"/>
        <v>8408000</v>
      </c>
      <c r="G33" s="31">
        <f t="shared" si="0"/>
        <v>0</v>
      </c>
      <c r="H33" s="31">
        <f t="shared" si="0"/>
        <v>374063</v>
      </c>
      <c r="I33" s="31">
        <f t="shared" si="0"/>
        <v>154660</v>
      </c>
      <c r="J33" s="31">
        <f t="shared" si="0"/>
        <v>528723</v>
      </c>
      <c r="K33" s="31">
        <f t="shared" si="0"/>
        <v>0</v>
      </c>
      <c r="L33" s="31">
        <f t="shared" si="0"/>
        <v>2184844</v>
      </c>
      <c r="M33" s="31">
        <f t="shared" si="0"/>
        <v>2930944</v>
      </c>
      <c r="N33" s="31">
        <f t="shared" si="0"/>
        <v>5115788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5644511</v>
      </c>
      <c r="X33" s="31">
        <f t="shared" si="0"/>
        <v>4204002</v>
      </c>
      <c r="Y33" s="31">
        <f t="shared" si="0"/>
        <v>1440509</v>
      </c>
      <c r="Z33" s="32">
        <f>+IF(X33&lt;&gt;0,+(Y33/X33)*100,0)</f>
        <v>34.265183508475971</v>
      </c>
      <c r="AA33" s="29">
        <f>SUM(AA6:AA32)</f>
        <v>8408000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1732726</v>
      </c>
      <c r="D35" s="20"/>
      <c r="E35" s="21">
        <v>2583395</v>
      </c>
      <c r="F35" s="22">
        <v>2583395</v>
      </c>
      <c r="G35" s="22">
        <v>105935</v>
      </c>
      <c r="H35" s="22">
        <v>139524</v>
      </c>
      <c r="I35" s="22">
        <v>125327</v>
      </c>
      <c r="J35" s="22">
        <v>370786</v>
      </c>
      <c r="K35" s="22">
        <v>125326</v>
      </c>
      <c r="L35" s="22">
        <v>166993</v>
      </c>
      <c r="M35" s="22">
        <v>180222</v>
      </c>
      <c r="N35" s="22">
        <v>472541</v>
      </c>
      <c r="O35" s="22"/>
      <c r="P35" s="22"/>
      <c r="Q35" s="22"/>
      <c r="R35" s="22"/>
      <c r="S35" s="22"/>
      <c r="T35" s="22"/>
      <c r="U35" s="22"/>
      <c r="V35" s="22"/>
      <c r="W35" s="22">
        <v>843327</v>
      </c>
      <c r="X35" s="22">
        <v>1291710</v>
      </c>
      <c r="Y35" s="22">
        <v>-448383</v>
      </c>
      <c r="Z35" s="23">
        <v>-34.712358037020692</v>
      </c>
      <c r="AA35" s="20">
        <v>2583395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7000</v>
      </c>
      <c r="F40" s="22">
        <v>7000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3498</v>
      </c>
      <c r="Y40" s="22">
        <v>-3498</v>
      </c>
      <c r="Z40" s="23">
        <v>-100</v>
      </c>
      <c r="AA40" s="20">
        <v>7000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19064759</v>
      </c>
      <c r="D42" s="20"/>
      <c r="E42" s="21">
        <v>9271100</v>
      </c>
      <c r="F42" s="22">
        <v>9271100</v>
      </c>
      <c r="G42" s="22"/>
      <c r="H42" s="22">
        <v>623912</v>
      </c>
      <c r="I42" s="22">
        <v>134487</v>
      </c>
      <c r="J42" s="22">
        <v>758399</v>
      </c>
      <c r="K42" s="22"/>
      <c r="L42" s="22">
        <v>1899864</v>
      </c>
      <c r="M42" s="22">
        <v>2578647</v>
      </c>
      <c r="N42" s="22">
        <v>4478511</v>
      </c>
      <c r="O42" s="22"/>
      <c r="P42" s="22"/>
      <c r="Q42" s="22"/>
      <c r="R42" s="22"/>
      <c r="S42" s="22"/>
      <c r="T42" s="22"/>
      <c r="U42" s="22"/>
      <c r="V42" s="22"/>
      <c r="W42" s="22">
        <v>5236910</v>
      </c>
      <c r="X42" s="22">
        <v>4635552</v>
      </c>
      <c r="Y42" s="22">
        <v>601358</v>
      </c>
      <c r="Z42" s="23">
        <v>12.972737658859183</v>
      </c>
      <c r="AA42" s="20">
        <v>9271100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28263</v>
      </c>
      <c r="D45" s="20"/>
      <c r="E45" s="21">
        <v>98900</v>
      </c>
      <c r="F45" s="22">
        <v>98900</v>
      </c>
      <c r="G45" s="22">
        <v>3041</v>
      </c>
      <c r="H45" s="22">
        <v>1252</v>
      </c>
      <c r="I45" s="22">
        <v>1112</v>
      </c>
      <c r="J45" s="22">
        <v>5405</v>
      </c>
      <c r="K45" s="22">
        <v>3793</v>
      </c>
      <c r="L45" s="22">
        <v>1112</v>
      </c>
      <c r="M45" s="22">
        <v>1209</v>
      </c>
      <c r="N45" s="22">
        <v>6114</v>
      </c>
      <c r="O45" s="22"/>
      <c r="P45" s="22"/>
      <c r="Q45" s="22"/>
      <c r="R45" s="22"/>
      <c r="S45" s="22"/>
      <c r="T45" s="22"/>
      <c r="U45" s="22"/>
      <c r="V45" s="22"/>
      <c r="W45" s="22">
        <v>11519</v>
      </c>
      <c r="X45" s="22">
        <v>49452</v>
      </c>
      <c r="Y45" s="22">
        <v>-37933</v>
      </c>
      <c r="Z45" s="23">
        <v>-76.706705492194445</v>
      </c>
      <c r="AA45" s="20">
        <v>98900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20825748</v>
      </c>
      <c r="D48" s="29">
        <f t="shared" ref="D48:Y48" si="1">SUM(D35:D47)</f>
        <v>0</v>
      </c>
      <c r="E48" s="30">
        <f t="shared" si="1"/>
        <v>11960395</v>
      </c>
      <c r="F48" s="31">
        <f t="shared" si="1"/>
        <v>11960395</v>
      </c>
      <c r="G48" s="31">
        <f t="shared" si="1"/>
        <v>108976</v>
      </c>
      <c r="H48" s="31">
        <f t="shared" si="1"/>
        <v>764688</v>
      </c>
      <c r="I48" s="31">
        <f t="shared" si="1"/>
        <v>260926</v>
      </c>
      <c r="J48" s="31">
        <f t="shared" si="1"/>
        <v>1134590</v>
      </c>
      <c r="K48" s="31">
        <f t="shared" si="1"/>
        <v>129119</v>
      </c>
      <c r="L48" s="31">
        <f t="shared" si="1"/>
        <v>2067969</v>
      </c>
      <c r="M48" s="31">
        <f t="shared" si="1"/>
        <v>2760078</v>
      </c>
      <c r="N48" s="31">
        <f t="shared" si="1"/>
        <v>4957166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6091756</v>
      </c>
      <c r="X48" s="31">
        <f t="shared" si="1"/>
        <v>5980212</v>
      </c>
      <c r="Y48" s="31">
        <f t="shared" si="1"/>
        <v>111544</v>
      </c>
      <c r="Z48" s="32">
        <f>+IF(X48&lt;&gt;0,+(Y48/X48)*100,0)</f>
        <v>1.8652181561456351</v>
      </c>
      <c r="AA48" s="29">
        <f>SUM(AA35:AA47)</f>
        <v>11960395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-4626617</v>
      </c>
      <c r="D49" s="39">
        <f t="shared" si="2"/>
        <v>0</v>
      </c>
      <c r="E49" s="40">
        <f t="shared" si="2"/>
        <v>-3552395</v>
      </c>
      <c r="F49" s="41">
        <f t="shared" si="2"/>
        <v>-3552395</v>
      </c>
      <c r="G49" s="41">
        <f t="shared" si="2"/>
        <v>-108976</v>
      </c>
      <c r="H49" s="41">
        <f t="shared" si="2"/>
        <v>-390625</v>
      </c>
      <c r="I49" s="41">
        <f t="shared" si="2"/>
        <v>-106266</v>
      </c>
      <c r="J49" s="41">
        <f t="shared" si="2"/>
        <v>-605867</v>
      </c>
      <c r="K49" s="41">
        <f t="shared" si="2"/>
        <v>-129119</v>
      </c>
      <c r="L49" s="41">
        <f t="shared" si="2"/>
        <v>116875</v>
      </c>
      <c r="M49" s="41">
        <f t="shared" si="2"/>
        <v>170866</v>
      </c>
      <c r="N49" s="41">
        <f t="shared" si="2"/>
        <v>158622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-447245</v>
      </c>
      <c r="X49" s="41">
        <f t="shared" si="2"/>
        <v>-1776210</v>
      </c>
      <c r="Y49" s="41">
        <f t="shared" si="2"/>
        <v>1328965</v>
      </c>
      <c r="Z49" s="42">
        <f>+IF(X49&lt;&gt;0,+(Y49/X49)*100,0)</f>
        <v>-74.820263369759203</v>
      </c>
      <c r="AA49" s="39">
        <f>+AA33-AA48</f>
        <v>-3552395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-4626617</v>
      </c>
      <c r="D52" s="48">
        <f t="shared" si="3"/>
        <v>0</v>
      </c>
      <c r="E52" s="49">
        <f t="shared" si="3"/>
        <v>-3552395</v>
      </c>
      <c r="F52" s="50">
        <f t="shared" si="3"/>
        <v>-3552395</v>
      </c>
      <c r="G52" s="50">
        <f t="shared" si="3"/>
        <v>-108976</v>
      </c>
      <c r="H52" s="50">
        <f t="shared" si="3"/>
        <v>-390625</v>
      </c>
      <c r="I52" s="50">
        <f t="shared" si="3"/>
        <v>-106266</v>
      </c>
      <c r="J52" s="50">
        <f t="shared" si="3"/>
        <v>-605867</v>
      </c>
      <c r="K52" s="50">
        <f t="shared" si="3"/>
        <v>-129119</v>
      </c>
      <c r="L52" s="50">
        <f t="shared" si="3"/>
        <v>116875</v>
      </c>
      <c r="M52" s="50">
        <f t="shared" si="3"/>
        <v>170866</v>
      </c>
      <c r="N52" s="50">
        <f t="shared" si="3"/>
        <v>158622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-447245</v>
      </c>
      <c r="X52" s="50">
        <f t="shared" si="3"/>
        <v>-1776210</v>
      </c>
      <c r="Y52" s="50">
        <f t="shared" si="3"/>
        <v>1328965</v>
      </c>
      <c r="Z52" s="51">
        <f>+IF(X52&lt;&gt;0,+(Y52/X52)*100,0)</f>
        <v>-74.820263369759203</v>
      </c>
      <c r="AA52" s="48">
        <f>SUM(AA49:AA51)</f>
        <v>-3552395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-4626617</v>
      </c>
      <c r="D54" s="54">
        <f>+D52-D53</f>
        <v>0</v>
      </c>
      <c r="E54" s="55">
        <f t="shared" si="4"/>
        <v>-3552395</v>
      </c>
      <c r="F54" s="56">
        <f t="shared" si="4"/>
        <v>-3552395</v>
      </c>
      <c r="G54" s="56">
        <f t="shared" si="4"/>
        <v>-108976</v>
      </c>
      <c r="H54" s="56">
        <f t="shared" si="4"/>
        <v>-390625</v>
      </c>
      <c r="I54" s="56">
        <f t="shared" si="4"/>
        <v>-106266</v>
      </c>
      <c r="J54" s="56">
        <f t="shared" si="4"/>
        <v>-605867</v>
      </c>
      <c r="K54" s="56">
        <f t="shared" si="4"/>
        <v>-129119</v>
      </c>
      <c r="L54" s="56">
        <f t="shared" si="4"/>
        <v>116875</v>
      </c>
      <c r="M54" s="56">
        <f t="shared" si="4"/>
        <v>170866</v>
      </c>
      <c r="N54" s="56">
        <f t="shared" si="4"/>
        <v>158622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-447245</v>
      </c>
      <c r="X54" s="56">
        <f t="shared" si="4"/>
        <v>-1776210</v>
      </c>
      <c r="Y54" s="56">
        <f t="shared" si="4"/>
        <v>1328965</v>
      </c>
      <c r="Z54" s="57">
        <f>+IF(X54&lt;&gt;0,+(Y54/X54)*100,0)</f>
        <v>-74.820263369759203</v>
      </c>
      <c r="AA54" s="54">
        <f>+AA52-AA53</f>
        <v>-3552395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-4626617</v>
      </c>
      <c r="D57" s="48">
        <f>SUM(D54:D56)</f>
        <v>0</v>
      </c>
      <c r="E57" s="49">
        <f t="shared" si="5"/>
        <v>-3552395</v>
      </c>
      <c r="F57" s="50">
        <f t="shared" si="5"/>
        <v>-3552395</v>
      </c>
      <c r="G57" s="50">
        <f t="shared" si="5"/>
        <v>-108976</v>
      </c>
      <c r="H57" s="50">
        <f t="shared" si="5"/>
        <v>-390625</v>
      </c>
      <c r="I57" s="50">
        <f t="shared" si="5"/>
        <v>-106266</v>
      </c>
      <c r="J57" s="50">
        <f t="shared" si="5"/>
        <v>-605867</v>
      </c>
      <c r="K57" s="50">
        <f t="shared" si="5"/>
        <v>-129119</v>
      </c>
      <c r="L57" s="50">
        <f t="shared" si="5"/>
        <v>116875</v>
      </c>
      <c r="M57" s="50">
        <f t="shared" si="5"/>
        <v>170866</v>
      </c>
      <c r="N57" s="50">
        <f t="shared" si="5"/>
        <v>158622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-447245</v>
      </c>
      <c r="X57" s="50">
        <f t="shared" si="5"/>
        <v>-1776210</v>
      </c>
      <c r="Y57" s="50">
        <f t="shared" si="5"/>
        <v>1328965</v>
      </c>
      <c r="Z57" s="51">
        <f>+IF(X57&lt;&gt;0,+(Y57/X57)*100,0)</f>
        <v>-74.820263369759203</v>
      </c>
      <c r="AA57" s="48">
        <f>SUM(AA54:AA56)</f>
        <v>-3552395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-4626617</v>
      </c>
      <c r="D60" s="65">
        <f>SUM(D57:D59)</f>
        <v>0</v>
      </c>
      <c r="E60" s="66">
        <f t="shared" si="6"/>
        <v>-3552395</v>
      </c>
      <c r="F60" s="67">
        <f t="shared" si="6"/>
        <v>-3552395</v>
      </c>
      <c r="G60" s="67">
        <f t="shared" si="6"/>
        <v>-108976</v>
      </c>
      <c r="H60" s="67">
        <f t="shared" si="6"/>
        <v>-390625</v>
      </c>
      <c r="I60" s="67">
        <f t="shared" si="6"/>
        <v>-106266</v>
      </c>
      <c r="J60" s="67">
        <f t="shared" si="6"/>
        <v>-605867</v>
      </c>
      <c r="K60" s="67">
        <f t="shared" si="6"/>
        <v>-129119</v>
      </c>
      <c r="L60" s="67">
        <f t="shared" si="6"/>
        <v>116875</v>
      </c>
      <c r="M60" s="67">
        <f t="shared" si="6"/>
        <v>170866</v>
      </c>
      <c r="N60" s="67">
        <f t="shared" si="6"/>
        <v>158622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-447245</v>
      </c>
      <c r="X60" s="67">
        <f t="shared" si="6"/>
        <v>-1776210</v>
      </c>
      <c r="Y60" s="67">
        <f t="shared" si="6"/>
        <v>1328965</v>
      </c>
      <c r="Z60" s="68">
        <f>+IF(X60&lt;&gt;0,+(Y60/X60)*100,0)</f>
        <v>-74.820263369759203</v>
      </c>
      <c r="AA60" s="65">
        <f>SUM(AA57:AA59)</f>
        <v>-3552395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110645242</v>
      </c>
      <c r="D6" s="20"/>
      <c r="E6" s="21">
        <v>123684067</v>
      </c>
      <c r="F6" s="22">
        <v>123684067</v>
      </c>
      <c r="G6" s="22">
        <v>7601031</v>
      </c>
      <c r="H6" s="22">
        <v>11027866</v>
      </c>
      <c r="I6" s="22">
        <v>11573206</v>
      </c>
      <c r="J6" s="22">
        <v>30202103</v>
      </c>
      <c r="K6" s="22">
        <v>16681459</v>
      </c>
      <c r="L6" s="22">
        <v>10825440</v>
      </c>
      <c r="M6" s="22">
        <v>10748818</v>
      </c>
      <c r="N6" s="22">
        <v>38255717</v>
      </c>
      <c r="O6" s="22"/>
      <c r="P6" s="22"/>
      <c r="Q6" s="22"/>
      <c r="R6" s="22"/>
      <c r="S6" s="22"/>
      <c r="T6" s="22"/>
      <c r="U6" s="22"/>
      <c r="V6" s="22"/>
      <c r="W6" s="22">
        <v>68457820</v>
      </c>
      <c r="X6" s="22">
        <v>61842042</v>
      </c>
      <c r="Y6" s="22">
        <v>6615778</v>
      </c>
      <c r="Z6" s="23">
        <v>10.697864730922047</v>
      </c>
      <c r="AA6" s="20">
        <v>123684067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110645242</v>
      </c>
      <c r="D33" s="29">
        <f t="shared" ref="D33:Y33" si="0">SUM(D6:D32)</f>
        <v>0</v>
      </c>
      <c r="E33" s="30">
        <f t="shared" si="0"/>
        <v>123684067</v>
      </c>
      <c r="F33" s="31">
        <f t="shared" si="0"/>
        <v>123684067</v>
      </c>
      <c r="G33" s="31">
        <f t="shared" si="0"/>
        <v>7601031</v>
      </c>
      <c r="H33" s="31">
        <f t="shared" si="0"/>
        <v>11027866</v>
      </c>
      <c r="I33" s="31">
        <f t="shared" si="0"/>
        <v>11573206</v>
      </c>
      <c r="J33" s="31">
        <f t="shared" si="0"/>
        <v>30202103</v>
      </c>
      <c r="K33" s="31">
        <f t="shared" si="0"/>
        <v>16681459</v>
      </c>
      <c r="L33" s="31">
        <f t="shared" si="0"/>
        <v>10825440</v>
      </c>
      <c r="M33" s="31">
        <f t="shared" si="0"/>
        <v>10748818</v>
      </c>
      <c r="N33" s="31">
        <f t="shared" si="0"/>
        <v>38255717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68457820</v>
      </c>
      <c r="X33" s="31">
        <f t="shared" si="0"/>
        <v>61842042</v>
      </c>
      <c r="Y33" s="31">
        <f t="shared" si="0"/>
        <v>6615778</v>
      </c>
      <c r="Z33" s="32">
        <f>+IF(X33&lt;&gt;0,+(Y33/X33)*100,0)</f>
        <v>10.697864730922047</v>
      </c>
      <c r="AA33" s="29">
        <f>SUM(AA6:AA32)</f>
        <v>123684067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5709319</v>
      </c>
      <c r="D35" s="20"/>
      <c r="E35" s="21">
        <v>6156255</v>
      </c>
      <c r="F35" s="22">
        <v>6156255</v>
      </c>
      <c r="G35" s="22">
        <v>523666</v>
      </c>
      <c r="H35" s="22">
        <v>530627</v>
      </c>
      <c r="I35" s="22">
        <v>529893</v>
      </c>
      <c r="J35" s="22">
        <v>1584186</v>
      </c>
      <c r="K35" s="22">
        <v>536804</v>
      </c>
      <c r="L35" s="22">
        <v>543210</v>
      </c>
      <c r="M35" s="22">
        <v>905715</v>
      </c>
      <c r="N35" s="22">
        <v>1985729</v>
      </c>
      <c r="O35" s="22"/>
      <c r="P35" s="22"/>
      <c r="Q35" s="22"/>
      <c r="R35" s="22"/>
      <c r="S35" s="22"/>
      <c r="T35" s="22"/>
      <c r="U35" s="22"/>
      <c r="V35" s="22"/>
      <c r="W35" s="22">
        <v>3569915</v>
      </c>
      <c r="X35" s="22">
        <v>3078126</v>
      </c>
      <c r="Y35" s="22">
        <v>491789</v>
      </c>
      <c r="Z35" s="23">
        <v>15.976896332378857</v>
      </c>
      <c r="AA35" s="20">
        <v>6156255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100680203</v>
      </c>
      <c r="D37" s="20"/>
      <c r="E37" s="21">
        <v>93940428</v>
      </c>
      <c r="F37" s="22">
        <v>93940428</v>
      </c>
      <c r="G37" s="22">
        <v>357492</v>
      </c>
      <c r="H37" s="22">
        <v>14205172</v>
      </c>
      <c r="I37" s="22">
        <v>12563624</v>
      </c>
      <c r="J37" s="22">
        <v>27126288</v>
      </c>
      <c r="K37" s="22">
        <v>8270519</v>
      </c>
      <c r="L37" s="22">
        <v>8315750</v>
      </c>
      <c r="M37" s="22">
        <v>7609660</v>
      </c>
      <c r="N37" s="22">
        <v>24195929</v>
      </c>
      <c r="O37" s="22"/>
      <c r="P37" s="22"/>
      <c r="Q37" s="22"/>
      <c r="R37" s="22"/>
      <c r="S37" s="22"/>
      <c r="T37" s="22"/>
      <c r="U37" s="22"/>
      <c r="V37" s="22"/>
      <c r="W37" s="22">
        <v>51322217</v>
      </c>
      <c r="X37" s="22">
        <v>46970214</v>
      </c>
      <c r="Y37" s="22">
        <v>4352003</v>
      </c>
      <c r="Z37" s="23">
        <v>9.2654527824804038</v>
      </c>
      <c r="AA37" s="20">
        <v>93940428</v>
      </c>
    </row>
    <row r="38" spans="1:27" x14ac:dyDescent="0.25">
      <c r="A38" s="19" t="s">
        <v>64</v>
      </c>
      <c r="B38" s="15" t="s">
        <v>32</v>
      </c>
      <c r="C38" s="20">
        <v>216902</v>
      </c>
      <c r="D38" s="20"/>
      <c r="E38" s="21">
        <v>305000</v>
      </c>
      <c r="F38" s="22">
        <v>305000</v>
      </c>
      <c r="G38" s="22">
        <v>1167</v>
      </c>
      <c r="H38" s="22">
        <v>23331</v>
      </c>
      <c r="I38" s="22">
        <v>20639</v>
      </c>
      <c r="J38" s="22">
        <v>45137</v>
      </c>
      <c r="K38" s="22">
        <v>671</v>
      </c>
      <c r="L38" s="22">
        <v>4302</v>
      </c>
      <c r="M38" s="22"/>
      <c r="N38" s="22">
        <v>4973</v>
      </c>
      <c r="O38" s="22"/>
      <c r="P38" s="22"/>
      <c r="Q38" s="22"/>
      <c r="R38" s="22"/>
      <c r="S38" s="22"/>
      <c r="T38" s="22"/>
      <c r="U38" s="22"/>
      <c r="V38" s="22"/>
      <c r="W38" s="22">
        <v>50110</v>
      </c>
      <c r="X38" s="22">
        <v>152496</v>
      </c>
      <c r="Y38" s="22">
        <v>-102386</v>
      </c>
      <c r="Z38" s="23">
        <v>-67.140121708110385</v>
      </c>
      <c r="AA38" s="20">
        <v>305000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6472940</v>
      </c>
      <c r="D40" s="20"/>
      <c r="E40" s="21">
        <v>5131060</v>
      </c>
      <c r="F40" s="22">
        <v>5131060</v>
      </c>
      <c r="G40" s="22">
        <v>577489</v>
      </c>
      <c r="H40" s="22">
        <v>607739</v>
      </c>
      <c r="I40" s="22">
        <v>573497</v>
      </c>
      <c r="J40" s="22">
        <v>1758725</v>
      </c>
      <c r="K40" s="22">
        <v>592614</v>
      </c>
      <c r="L40" s="22">
        <v>573497</v>
      </c>
      <c r="M40" s="22">
        <v>592614</v>
      </c>
      <c r="N40" s="22">
        <v>1758725</v>
      </c>
      <c r="O40" s="22"/>
      <c r="P40" s="22"/>
      <c r="Q40" s="22"/>
      <c r="R40" s="22"/>
      <c r="S40" s="22"/>
      <c r="T40" s="22"/>
      <c r="U40" s="22"/>
      <c r="V40" s="22"/>
      <c r="W40" s="22">
        <v>3517450</v>
      </c>
      <c r="X40" s="22">
        <v>2565528</v>
      </c>
      <c r="Y40" s="22">
        <v>951922</v>
      </c>
      <c r="Z40" s="23">
        <v>37.104330960332533</v>
      </c>
      <c r="AA40" s="20">
        <v>5131060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23944578</v>
      </c>
      <c r="D42" s="20"/>
      <c r="E42" s="21">
        <v>7055000</v>
      </c>
      <c r="F42" s="22">
        <v>7055000</v>
      </c>
      <c r="G42" s="22">
        <v>991875</v>
      </c>
      <c r="H42" s="22">
        <v>60716</v>
      </c>
      <c r="I42" s="22">
        <v>48962</v>
      </c>
      <c r="J42" s="22">
        <v>1101553</v>
      </c>
      <c r="K42" s="22">
        <v>24189</v>
      </c>
      <c r="L42" s="22">
        <v>172916</v>
      </c>
      <c r="M42" s="22">
        <v>318115</v>
      </c>
      <c r="N42" s="22">
        <v>515220</v>
      </c>
      <c r="O42" s="22"/>
      <c r="P42" s="22"/>
      <c r="Q42" s="22"/>
      <c r="R42" s="22"/>
      <c r="S42" s="22"/>
      <c r="T42" s="22"/>
      <c r="U42" s="22"/>
      <c r="V42" s="22"/>
      <c r="W42" s="22">
        <v>1616773</v>
      </c>
      <c r="X42" s="22">
        <v>3527496</v>
      </c>
      <c r="Y42" s="22">
        <v>-1910723</v>
      </c>
      <c r="Z42" s="23">
        <v>-54.16655327178259</v>
      </c>
      <c r="AA42" s="20">
        <v>7055000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2036413</v>
      </c>
      <c r="D45" s="20"/>
      <c r="E45" s="21">
        <v>2845919</v>
      </c>
      <c r="F45" s="22">
        <v>2845919</v>
      </c>
      <c r="G45" s="22">
        <v>727616</v>
      </c>
      <c r="H45" s="22">
        <v>479127</v>
      </c>
      <c r="I45" s="22">
        <v>391312</v>
      </c>
      <c r="J45" s="22">
        <v>1598055</v>
      </c>
      <c r="K45" s="22">
        <v>6413737</v>
      </c>
      <c r="L45" s="22">
        <v>433227</v>
      </c>
      <c r="M45" s="22">
        <v>882910</v>
      </c>
      <c r="N45" s="22">
        <v>7729874</v>
      </c>
      <c r="O45" s="22"/>
      <c r="P45" s="22"/>
      <c r="Q45" s="22"/>
      <c r="R45" s="22"/>
      <c r="S45" s="22"/>
      <c r="T45" s="22"/>
      <c r="U45" s="22"/>
      <c r="V45" s="22"/>
      <c r="W45" s="22">
        <v>9327929</v>
      </c>
      <c r="X45" s="22">
        <v>1422960</v>
      </c>
      <c r="Y45" s="22">
        <v>7904969</v>
      </c>
      <c r="Z45" s="23">
        <v>555.52995165008156</v>
      </c>
      <c r="AA45" s="20">
        <v>2845919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139060355</v>
      </c>
      <c r="D48" s="29">
        <f t="shared" ref="D48:Y48" si="1">SUM(D35:D47)</f>
        <v>0</v>
      </c>
      <c r="E48" s="30">
        <f t="shared" si="1"/>
        <v>115433662</v>
      </c>
      <c r="F48" s="31">
        <f t="shared" si="1"/>
        <v>115433662</v>
      </c>
      <c r="G48" s="31">
        <f t="shared" si="1"/>
        <v>3179305</v>
      </c>
      <c r="H48" s="31">
        <f t="shared" si="1"/>
        <v>15906712</v>
      </c>
      <c r="I48" s="31">
        <f t="shared" si="1"/>
        <v>14127927</v>
      </c>
      <c r="J48" s="31">
        <f t="shared" si="1"/>
        <v>33213944</v>
      </c>
      <c r="K48" s="31">
        <f t="shared" si="1"/>
        <v>15838534</v>
      </c>
      <c r="L48" s="31">
        <f t="shared" si="1"/>
        <v>10042902</v>
      </c>
      <c r="M48" s="31">
        <f t="shared" si="1"/>
        <v>10309014</v>
      </c>
      <c r="N48" s="31">
        <f t="shared" si="1"/>
        <v>36190450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69404394</v>
      </c>
      <c r="X48" s="31">
        <f t="shared" si="1"/>
        <v>57716820</v>
      </c>
      <c r="Y48" s="31">
        <f t="shared" si="1"/>
        <v>11687574</v>
      </c>
      <c r="Z48" s="32">
        <f>+IF(X48&lt;&gt;0,+(Y48/X48)*100,0)</f>
        <v>20.249857840400772</v>
      </c>
      <c r="AA48" s="29">
        <f>SUM(AA35:AA47)</f>
        <v>115433662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-28415113</v>
      </c>
      <c r="D49" s="39">
        <f t="shared" si="2"/>
        <v>0</v>
      </c>
      <c r="E49" s="40">
        <f t="shared" si="2"/>
        <v>8250405</v>
      </c>
      <c r="F49" s="41">
        <f t="shared" si="2"/>
        <v>8250405</v>
      </c>
      <c r="G49" s="41">
        <f t="shared" si="2"/>
        <v>4421726</v>
      </c>
      <c r="H49" s="41">
        <f t="shared" si="2"/>
        <v>-4878846</v>
      </c>
      <c r="I49" s="41">
        <f t="shared" si="2"/>
        <v>-2554721</v>
      </c>
      <c r="J49" s="41">
        <f t="shared" si="2"/>
        <v>-3011841</v>
      </c>
      <c r="K49" s="41">
        <f t="shared" si="2"/>
        <v>842925</v>
      </c>
      <c r="L49" s="41">
        <f t="shared" si="2"/>
        <v>782538</v>
      </c>
      <c r="M49" s="41">
        <f t="shared" si="2"/>
        <v>439804</v>
      </c>
      <c r="N49" s="41">
        <f t="shared" si="2"/>
        <v>2065267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-946574</v>
      </c>
      <c r="X49" s="41">
        <f t="shared" si="2"/>
        <v>4125222</v>
      </c>
      <c r="Y49" s="41">
        <f t="shared" si="2"/>
        <v>-5071796</v>
      </c>
      <c r="Z49" s="42">
        <f>+IF(X49&lt;&gt;0,+(Y49/X49)*100,0)</f>
        <v>-122.94601357211805</v>
      </c>
      <c r="AA49" s="39">
        <f>+AA33-AA48</f>
        <v>8250405</v>
      </c>
    </row>
    <row r="50" spans="1:27" x14ac:dyDescent="0.25">
      <c r="A50" s="43" t="s">
        <v>75</v>
      </c>
      <c r="B50" s="15" t="s">
        <v>32</v>
      </c>
      <c r="C50" s="20">
        <v>16039771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-12375342</v>
      </c>
      <c r="D52" s="48">
        <f t="shared" si="3"/>
        <v>0</v>
      </c>
      <c r="E52" s="49">
        <f t="shared" si="3"/>
        <v>8250405</v>
      </c>
      <c r="F52" s="50">
        <f t="shared" si="3"/>
        <v>8250405</v>
      </c>
      <c r="G52" s="50">
        <f t="shared" si="3"/>
        <v>4421726</v>
      </c>
      <c r="H52" s="50">
        <f t="shared" si="3"/>
        <v>-4878846</v>
      </c>
      <c r="I52" s="50">
        <f t="shared" si="3"/>
        <v>-2554721</v>
      </c>
      <c r="J52" s="50">
        <f t="shared" si="3"/>
        <v>-3011841</v>
      </c>
      <c r="K52" s="50">
        <f t="shared" si="3"/>
        <v>842925</v>
      </c>
      <c r="L52" s="50">
        <f t="shared" si="3"/>
        <v>782538</v>
      </c>
      <c r="M52" s="50">
        <f t="shared" si="3"/>
        <v>439804</v>
      </c>
      <c r="N52" s="50">
        <f t="shared" si="3"/>
        <v>2065267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-946574</v>
      </c>
      <c r="X52" s="50">
        <f t="shared" si="3"/>
        <v>4125222</v>
      </c>
      <c r="Y52" s="50">
        <f t="shared" si="3"/>
        <v>-5071796</v>
      </c>
      <c r="Z52" s="51">
        <f>+IF(X52&lt;&gt;0,+(Y52/X52)*100,0)</f>
        <v>-122.94601357211805</v>
      </c>
      <c r="AA52" s="48">
        <f>SUM(AA49:AA51)</f>
        <v>8250405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-12375342</v>
      </c>
      <c r="D54" s="54">
        <f>+D52-D53</f>
        <v>0</v>
      </c>
      <c r="E54" s="55">
        <f t="shared" si="4"/>
        <v>8250405</v>
      </c>
      <c r="F54" s="56">
        <f t="shared" si="4"/>
        <v>8250405</v>
      </c>
      <c r="G54" s="56">
        <f t="shared" si="4"/>
        <v>4421726</v>
      </c>
      <c r="H54" s="56">
        <f t="shared" si="4"/>
        <v>-4878846</v>
      </c>
      <c r="I54" s="56">
        <f t="shared" si="4"/>
        <v>-2554721</v>
      </c>
      <c r="J54" s="56">
        <f t="shared" si="4"/>
        <v>-3011841</v>
      </c>
      <c r="K54" s="56">
        <f t="shared" si="4"/>
        <v>842925</v>
      </c>
      <c r="L54" s="56">
        <f t="shared" si="4"/>
        <v>782538</v>
      </c>
      <c r="M54" s="56">
        <f t="shared" si="4"/>
        <v>439804</v>
      </c>
      <c r="N54" s="56">
        <f t="shared" si="4"/>
        <v>2065267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-946574</v>
      </c>
      <c r="X54" s="56">
        <f t="shared" si="4"/>
        <v>4125222</v>
      </c>
      <c r="Y54" s="56">
        <f t="shared" si="4"/>
        <v>-5071796</v>
      </c>
      <c r="Z54" s="57">
        <f>+IF(X54&lt;&gt;0,+(Y54/X54)*100,0)</f>
        <v>-122.94601357211805</v>
      </c>
      <c r="AA54" s="54">
        <f>+AA52-AA53</f>
        <v>8250405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-12375342</v>
      </c>
      <c r="D57" s="48">
        <f>SUM(D54:D56)</f>
        <v>0</v>
      </c>
      <c r="E57" s="49">
        <f t="shared" si="5"/>
        <v>8250405</v>
      </c>
      <c r="F57" s="50">
        <f t="shared" si="5"/>
        <v>8250405</v>
      </c>
      <c r="G57" s="50">
        <f t="shared" si="5"/>
        <v>4421726</v>
      </c>
      <c r="H57" s="50">
        <f t="shared" si="5"/>
        <v>-4878846</v>
      </c>
      <c r="I57" s="50">
        <f t="shared" si="5"/>
        <v>-2554721</v>
      </c>
      <c r="J57" s="50">
        <f t="shared" si="5"/>
        <v>-3011841</v>
      </c>
      <c r="K57" s="50">
        <f t="shared" si="5"/>
        <v>842925</v>
      </c>
      <c r="L57" s="50">
        <f t="shared" si="5"/>
        <v>782538</v>
      </c>
      <c r="M57" s="50">
        <f t="shared" si="5"/>
        <v>439804</v>
      </c>
      <c r="N57" s="50">
        <f t="shared" si="5"/>
        <v>2065267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-946574</v>
      </c>
      <c r="X57" s="50">
        <f t="shared" si="5"/>
        <v>4125222</v>
      </c>
      <c r="Y57" s="50">
        <f t="shared" si="5"/>
        <v>-5071796</v>
      </c>
      <c r="Z57" s="51">
        <f>+IF(X57&lt;&gt;0,+(Y57/X57)*100,0)</f>
        <v>-122.94601357211805</v>
      </c>
      <c r="AA57" s="48">
        <f>SUM(AA54:AA56)</f>
        <v>8250405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-12375342</v>
      </c>
      <c r="D60" s="65">
        <f>SUM(D57:D59)</f>
        <v>0</v>
      </c>
      <c r="E60" s="66">
        <f t="shared" si="6"/>
        <v>8250405</v>
      </c>
      <c r="F60" s="67">
        <f t="shared" si="6"/>
        <v>8250405</v>
      </c>
      <c r="G60" s="67">
        <f t="shared" si="6"/>
        <v>4421726</v>
      </c>
      <c r="H60" s="67">
        <f t="shared" si="6"/>
        <v>-4878846</v>
      </c>
      <c r="I60" s="67">
        <f t="shared" si="6"/>
        <v>-2554721</v>
      </c>
      <c r="J60" s="67">
        <f t="shared" si="6"/>
        <v>-3011841</v>
      </c>
      <c r="K60" s="67">
        <f t="shared" si="6"/>
        <v>842925</v>
      </c>
      <c r="L60" s="67">
        <f t="shared" si="6"/>
        <v>782538</v>
      </c>
      <c r="M60" s="67">
        <f t="shared" si="6"/>
        <v>439804</v>
      </c>
      <c r="N60" s="67">
        <f t="shared" si="6"/>
        <v>2065267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-946574</v>
      </c>
      <c r="X60" s="67">
        <f t="shared" si="6"/>
        <v>4125222</v>
      </c>
      <c r="Y60" s="67">
        <f t="shared" si="6"/>
        <v>-5071796</v>
      </c>
      <c r="Z60" s="68">
        <f>+IF(X60&lt;&gt;0,+(Y60/X60)*100,0)</f>
        <v>-122.94601357211805</v>
      </c>
      <c r="AA60" s="65">
        <f>SUM(AA57:AA59)</f>
        <v>8250405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928558316</v>
      </c>
      <c r="D6" s="20"/>
      <c r="E6" s="21">
        <v>1015627235</v>
      </c>
      <c r="F6" s="22">
        <v>1015627235</v>
      </c>
      <c r="G6" s="22">
        <v>94368932</v>
      </c>
      <c r="H6" s="22">
        <v>98182179</v>
      </c>
      <c r="I6" s="22">
        <v>90469604</v>
      </c>
      <c r="J6" s="22">
        <v>283020715</v>
      </c>
      <c r="K6" s="22">
        <v>82470386</v>
      </c>
      <c r="L6" s="22">
        <v>80883066</v>
      </c>
      <c r="M6" s="22">
        <v>77893441</v>
      </c>
      <c r="N6" s="22">
        <v>241246893</v>
      </c>
      <c r="O6" s="22"/>
      <c r="P6" s="22"/>
      <c r="Q6" s="22"/>
      <c r="R6" s="22"/>
      <c r="S6" s="22"/>
      <c r="T6" s="22"/>
      <c r="U6" s="22"/>
      <c r="V6" s="22"/>
      <c r="W6" s="22">
        <v>524267608</v>
      </c>
      <c r="X6" s="22">
        <v>507813612</v>
      </c>
      <c r="Y6" s="22">
        <v>16453996</v>
      </c>
      <c r="Z6" s="23">
        <v>3.2401644247377916</v>
      </c>
      <c r="AA6" s="20">
        <v>1015627235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840064</v>
      </c>
      <c r="D13" s="20"/>
      <c r="E13" s="21">
        <v>1053018</v>
      </c>
      <c r="F13" s="22">
        <v>1053018</v>
      </c>
      <c r="G13" s="22">
        <v>79413</v>
      </c>
      <c r="H13" s="22">
        <v>82482</v>
      </c>
      <c r="I13" s="22">
        <v>80306</v>
      </c>
      <c r="J13" s="22">
        <v>242201</v>
      </c>
      <c r="K13" s="22">
        <v>85721</v>
      </c>
      <c r="L13" s="22">
        <v>5687</v>
      </c>
      <c r="M13" s="22">
        <v>84831</v>
      </c>
      <c r="N13" s="22">
        <v>176239</v>
      </c>
      <c r="O13" s="22"/>
      <c r="P13" s="22"/>
      <c r="Q13" s="22"/>
      <c r="R13" s="22"/>
      <c r="S13" s="22"/>
      <c r="T13" s="22"/>
      <c r="U13" s="22"/>
      <c r="V13" s="22"/>
      <c r="W13" s="22">
        <v>418440</v>
      </c>
      <c r="X13" s="22">
        <v>526512</v>
      </c>
      <c r="Y13" s="22">
        <v>-108072</v>
      </c>
      <c r="Z13" s="23">
        <v>-20.526027896800073</v>
      </c>
      <c r="AA13" s="20">
        <v>1053018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94999741</v>
      </c>
      <c r="D26" s="20"/>
      <c r="E26" s="21">
        <v>99230168</v>
      </c>
      <c r="F26" s="22">
        <v>99230168</v>
      </c>
      <c r="G26" s="22">
        <v>41345859</v>
      </c>
      <c r="H26" s="22"/>
      <c r="I26" s="22"/>
      <c r="J26" s="22">
        <v>41345859</v>
      </c>
      <c r="K26" s="22"/>
      <c r="L26" s="22"/>
      <c r="M26" s="22">
        <v>33076723</v>
      </c>
      <c r="N26" s="22">
        <v>33076723</v>
      </c>
      <c r="O26" s="22"/>
      <c r="P26" s="22"/>
      <c r="Q26" s="22"/>
      <c r="R26" s="22"/>
      <c r="S26" s="22"/>
      <c r="T26" s="22"/>
      <c r="U26" s="22"/>
      <c r="V26" s="22"/>
      <c r="W26" s="22">
        <v>74422582</v>
      </c>
      <c r="X26" s="22">
        <v>49615086</v>
      </c>
      <c r="Y26" s="22">
        <v>24807496</v>
      </c>
      <c r="Z26" s="23">
        <v>49.999905270747689</v>
      </c>
      <c r="AA26" s="20">
        <v>99230168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>
        <v>315311</v>
      </c>
      <c r="H29" s="22">
        <v>297387</v>
      </c>
      <c r="I29" s="22">
        <v>301242</v>
      </c>
      <c r="J29" s="22">
        <v>913940</v>
      </c>
      <c r="K29" s="22">
        <v>292146</v>
      </c>
      <c r="L29" s="22">
        <v>292052</v>
      </c>
      <c r="M29" s="22">
        <v>296844</v>
      </c>
      <c r="N29" s="22">
        <v>881042</v>
      </c>
      <c r="O29" s="22"/>
      <c r="P29" s="22"/>
      <c r="Q29" s="22"/>
      <c r="R29" s="22"/>
      <c r="S29" s="22"/>
      <c r="T29" s="22"/>
      <c r="U29" s="22"/>
      <c r="V29" s="22"/>
      <c r="W29" s="22">
        <v>1794982</v>
      </c>
      <c r="X29" s="22"/>
      <c r="Y29" s="22">
        <v>1794982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1024398121</v>
      </c>
      <c r="D33" s="29">
        <f t="shared" ref="D33:Y33" si="0">SUM(D6:D32)</f>
        <v>0</v>
      </c>
      <c r="E33" s="30">
        <f t="shared" si="0"/>
        <v>1115910421</v>
      </c>
      <c r="F33" s="31">
        <f t="shared" si="0"/>
        <v>1115910421</v>
      </c>
      <c r="G33" s="31">
        <f t="shared" si="0"/>
        <v>136109515</v>
      </c>
      <c r="H33" s="31">
        <f t="shared" si="0"/>
        <v>98562048</v>
      </c>
      <c r="I33" s="31">
        <f t="shared" si="0"/>
        <v>90851152</v>
      </c>
      <c r="J33" s="31">
        <f t="shared" si="0"/>
        <v>325522715</v>
      </c>
      <c r="K33" s="31">
        <f t="shared" si="0"/>
        <v>82848253</v>
      </c>
      <c r="L33" s="31">
        <f t="shared" si="0"/>
        <v>81180805</v>
      </c>
      <c r="M33" s="31">
        <f t="shared" si="0"/>
        <v>111351839</v>
      </c>
      <c r="N33" s="31">
        <f t="shared" si="0"/>
        <v>275380897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600903612</v>
      </c>
      <c r="X33" s="31">
        <f t="shared" si="0"/>
        <v>557955210</v>
      </c>
      <c r="Y33" s="31">
        <f t="shared" si="0"/>
        <v>42948402</v>
      </c>
      <c r="Z33" s="32">
        <f>+IF(X33&lt;&gt;0,+(Y33/X33)*100,0)</f>
        <v>7.6974641028981523</v>
      </c>
      <c r="AA33" s="29">
        <f>SUM(AA6:AA32)</f>
        <v>1115910421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25727068</v>
      </c>
      <c r="D35" s="20"/>
      <c r="E35" s="21">
        <v>27063730</v>
      </c>
      <c r="F35" s="22">
        <v>27063730</v>
      </c>
      <c r="G35" s="22">
        <v>1799121</v>
      </c>
      <c r="H35" s="22">
        <v>2175437</v>
      </c>
      <c r="I35" s="22">
        <v>2005756</v>
      </c>
      <c r="J35" s="22">
        <v>5980314</v>
      </c>
      <c r="K35" s="22">
        <v>2073718</v>
      </c>
      <c r="L35" s="22">
        <v>2020568</v>
      </c>
      <c r="M35" s="22">
        <v>2122972</v>
      </c>
      <c r="N35" s="22">
        <v>6217258</v>
      </c>
      <c r="O35" s="22"/>
      <c r="P35" s="22"/>
      <c r="Q35" s="22"/>
      <c r="R35" s="22"/>
      <c r="S35" s="22"/>
      <c r="T35" s="22"/>
      <c r="U35" s="22"/>
      <c r="V35" s="22"/>
      <c r="W35" s="22">
        <v>12197572</v>
      </c>
      <c r="X35" s="22">
        <v>13531872</v>
      </c>
      <c r="Y35" s="22">
        <v>-1334300</v>
      </c>
      <c r="Z35" s="23">
        <v>-9.8604243374456981</v>
      </c>
      <c r="AA35" s="20">
        <v>27063730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700486276</v>
      </c>
      <c r="D37" s="20"/>
      <c r="E37" s="21">
        <v>784460451</v>
      </c>
      <c r="F37" s="22">
        <v>784460451</v>
      </c>
      <c r="G37" s="22"/>
      <c r="H37" s="22">
        <v>93602682</v>
      </c>
      <c r="I37" s="22">
        <v>82838853</v>
      </c>
      <c r="J37" s="22">
        <v>176441535</v>
      </c>
      <c r="K37" s="22">
        <v>58658399</v>
      </c>
      <c r="L37" s="22">
        <v>65429504</v>
      </c>
      <c r="M37" s="22">
        <v>60033231</v>
      </c>
      <c r="N37" s="22">
        <v>184121134</v>
      </c>
      <c r="O37" s="22"/>
      <c r="P37" s="22"/>
      <c r="Q37" s="22"/>
      <c r="R37" s="22"/>
      <c r="S37" s="22"/>
      <c r="T37" s="22"/>
      <c r="U37" s="22"/>
      <c r="V37" s="22"/>
      <c r="W37" s="22">
        <v>360562669</v>
      </c>
      <c r="X37" s="22">
        <v>392230224</v>
      </c>
      <c r="Y37" s="22">
        <v>-31667555</v>
      </c>
      <c r="Z37" s="23">
        <v>-8.073716165228511</v>
      </c>
      <c r="AA37" s="20">
        <v>784460451</v>
      </c>
    </row>
    <row r="38" spans="1:27" x14ac:dyDescent="0.25">
      <c r="A38" s="19" t="s">
        <v>64</v>
      </c>
      <c r="B38" s="15" t="s">
        <v>32</v>
      </c>
      <c r="C38" s="20">
        <v>9015</v>
      </c>
      <c r="D38" s="20"/>
      <c r="E38" s="21">
        <v>14418</v>
      </c>
      <c r="F38" s="22">
        <v>14418</v>
      </c>
      <c r="G38" s="22">
        <v>2960</v>
      </c>
      <c r="H38" s="22">
        <v>323</v>
      </c>
      <c r="I38" s="22"/>
      <c r="J38" s="22">
        <v>3283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3283</v>
      </c>
      <c r="X38" s="22">
        <v>7212</v>
      </c>
      <c r="Y38" s="22">
        <v>-3929</v>
      </c>
      <c r="Z38" s="23">
        <v>-54.478646699944534</v>
      </c>
      <c r="AA38" s="20">
        <v>14418</v>
      </c>
    </row>
    <row r="39" spans="1:27" x14ac:dyDescent="0.25">
      <c r="A39" s="19" t="s">
        <v>65</v>
      </c>
      <c r="B39" s="15" t="s">
        <v>32</v>
      </c>
      <c r="C39" s="20">
        <v>1501790</v>
      </c>
      <c r="D39" s="20"/>
      <c r="E39" s="21">
        <v>146857259</v>
      </c>
      <c r="F39" s="22">
        <v>146857259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73428630</v>
      </c>
      <c r="Y39" s="22">
        <v>-73428630</v>
      </c>
      <c r="Z39" s="23">
        <v>-100</v>
      </c>
      <c r="AA39" s="20">
        <v>146857259</v>
      </c>
    </row>
    <row r="40" spans="1:27" x14ac:dyDescent="0.25">
      <c r="A40" s="19" t="s">
        <v>66</v>
      </c>
      <c r="B40" s="15" t="s">
        <v>32</v>
      </c>
      <c r="C40" s="20">
        <v>53872049</v>
      </c>
      <c r="D40" s="20"/>
      <c r="E40" s="21">
        <v>52193056</v>
      </c>
      <c r="F40" s="22">
        <v>52193056</v>
      </c>
      <c r="G40" s="22">
        <v>5071522</v>
      </c>
      <c r="H40" s="22">
        <v>5262512</v>
      </c>
      <c r="I40" s="22">
        <v>5082312</v>
      </c>
      <c r="J40" s="22">
        <v>15416346</v>
      </c>
      <c r="K40" s="22">
        <v>5071522</v>
      </c>
      <c r="L40" s="22">
        <v>-8111797</v>
      </c>
      <c r="M40" s="22">
        <v>5242577</v>
      </c>
      <c r="N40" s="22">
        <v>2202302</v>
      </c>
      <c r="O40" s="22"/>
      <c r="P40" s="22"/>
      <c r="Q40" s="22"/>
      <c r="R40" s="22"/>
      <c r="S40" s="22"/>
      <c r="T40" s="22"/>
      <c r="U40" s="22"/>
      <c r="V40" s="22"/>
      <c r="W40" s="22">
        <v>17618648</v>
      </c>
      <c r="X40" s="22">
        <v>26096526</v>
      </c>
      <c r="Y40" s="22">
        <v>-8477878</v>
      </c>
      <c r="Z40" s="23">
        <v>-32.486615268254482</v>
      </c>
      <c r="AA40" s="20">
        <v>52193056</v>
      </c>
    </row>
    <row r="41" spans="1:27" x14ac:dyDescent="0.25">
      <c r="A41" s="19" t="s">
        <v>40</v>
      </c>
      <c r="B41" s="15" t="s">
        <v>32</v>
      </c>
      <c r="C41" s="20">
        <v>37960189</v>
      </c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24424116</v>
      </c>
      <c r="D42" s="20"/>
      <c r="E42" s="21">
        <v>14627077</v>
      </c>
      <c r="F42" s="22">
        <v>14627077</v>
      </c>
      <c r="G42" s="22">
        <v>1830000</v>
      </c>
      <c r="H42" s="22">
        <v>805660</v>
      </c>
      <c r="I42" s="22">
        <v>1006051</v>
      </c>
      <c r="J42" s="22">
        <v>3641711</v>
      </c>
      <c r="K42" s="22">
        <v>561336</v>
      </c>
      <c r="L42" s="22">
        <v>1727852</v>
      </c>
      <c r="M42" s="22">
        <v>1171137</v>
      </c>
      <c r="N42" s="22">
        <v>3460325</v>
      </c>
      <c r="O42" s="22"/>
      <c r="P42" s="22"/>
      <c r="Q42" s="22"/>
      <c r="R42" s="22"/>
      <c r="S42" s="22"/>
      <c r="T42" s="22"/>
      <c r="U42" s="22"/>
      <c r="V42" s="22"/>
      <c r="W42" s="22">
        <v>7102036</v>
      </c>
      <c r="X42" s="22">
        <v>7313538</v>
      </c>
      <c r="Y42" s="22">
        <v>-211502</v>
      </c>
      <c r="Z42" s="23">
        <v>-2.891924537754504</v>
      </c>
      <c r="AA42" s="20">
        <v>14627077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3493840</v>
      </c>
      <c r="D44" s="20"/>
      <c r="E44" s="21">
        <v>6978326</v>
      </c>
      <c r="F44" s="22">
        <v>6978326</v>
      </c>
      <c r="G44" s="22">
        <v>230075</v>
      </c>
      <c r="H44" s="22">
        <v>285108</v>
      </c>
      <c r="I44" s="22">
        <v>110313</v>
      </c>
      <c r="J44" s="22">
        <v>625496</v>
      </c>
      <c r="K44" s="22">
        <v>1108339</v>
      </c>
      <c r="L44" s="22">
        <v>276731</v>
      </c>
      <c r="M44" s="22">
        <v>494251</v>
      </c>
      <c r="N44" s="22">
        <v>1879321</v>
      </c>
      <c r="O44" s="22"/>
      <c r="P44" s="22"/>
      <c r="Q44" s="22"/>
      <c r="R44" s="22"/>
      <c r="S44" s="22"/>
      <c r="T44" s="22"/>
      <c r="U44" s="22"/>
      <c r="V44" s="22"/>
      <c r="W44" s="22">
        <v>2504817</v>
      </c>
      <c r="X44" s="22">
        <v>3489162</v>
      </c>
      <c r="Y44" s="22">
        <v>-984345</v>
      </c>
      <c r="Z44" s="23">
        <v>-28.21150178753523</v>
      </c>
      <c r="AA44" s="20">
        <v>6978326</v>
      </c>
    </row>
    <row r="45" spans="1:27" x14ac:dyDescent="0.25">
      <c r="A45" s="19" t="s">
        <v>70</v>
      </c>
      <c r="B45" s="15" t="s">
        <v>32</v>
      </c>
      <c r="C45" s="20">
        <v>46920086</v>
      </c>
      <c r="D45" s="20"/>
      <c r="E45" s="21">
        <v>34297538</v>
      </c>
      <c r="F45" s="22">
        <v>34297538</v>
      </c>
      <c r="G45" s="22">
        <v>5528787</v>
      </c>
      <c r="H45" s="22">
        <v>2518477</v>
      </c>
      <c r="I45" s="22">
        <v>4458580</v>
      </c>
      <c r="J45" s="22">
        <v>12505844</v>
      </c>
      <c r="K45" s="22">
        <v>4068525</v>
      </c>
      <c r="L45" s="22">
        <v>3923757</v>
      </c>
      <c r="M45" s="22">
        <v>3351809</v>
      </c>
      <c r="N45" s="22">
        <v>11344091</v>
      </c>
      <c r="O45" s="22"/>
      <c r="P45" s="22"/>
      <c r="Q45" s="22"/>
      <c r="R45" s="22"/>
      <c r="S45" s="22"/>
      <c r="T45" s="22"/>
      <c r="U45" s="22"/>
      <c r="V45" s="22"/>
      <c r="W45" s="22">
        <v>23849935</v>
      </c>
      <c r="X45" s="22">
        <v>17148780</v>
      </c>
      <c r="Y45" s="22">
        <v>6701155</v>
      </c>
      <c r="Z45" s="23">
        <v>39.076569878440331</v>
      </c>
      <c r="AA45" s="20">
        <v>34297538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894394429</v>
      </c>
      <c r="D48" s="29">
        <f t="shared" ref="D48:Y48" si="1">SUM(D35:D47)</f>
        <v>0</v>
      </c>
      <c r="E48" s="30">
        <f t="shared" si="1"/>
        <v>1066491855</v>
      </c>
      <c r="F48" s="31">
        <f t="shared" si="1"/>
        <v>1066491855</v>
      </c>
      <c r="G48" s="31">
        <f t="shared" si="1"/>
        <v>14462465</v>
      </c>
      <c r="H48" s="31">
        <f t="shared" si="1"/>
        <v>104650199</v>
      </c>
      <c r="I48" s="31">
        <f t="shared" si="1"/>
        <v>95501865</v>
      </c>
      <c r="J48" s="31">
        <f t="shared" si="1"/>
        <v>214614529</v>
      </c>
      <c r="K48" s="31">
        <f t="shared" si="1"/>
        <v>71541839</v>
      </c>
      <c r="L48" s="31">
        <f t="shared" si="1"/>
        <v>65266615</v>
      </c>
      <c r="M48" s="31">
        <f t="shared" si="1"/>
        <v>72415977</v>
      </c>
      <c r="N48" s="31">
        <f t="shared" si="1"/>
        <v>209224431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423838960</v>
      </c>
      <c r="X48" s="31">
        <f t="shared" si="1"/>
        <v>533245944</v>
      </c>
      <c r="Y48" s="31">
        <f t="shared" si="1"/>
        <v>-109406984</v>
      </c>
      <c r="Z48" s="32">
        <f>+IF(X48&lt;&gt;0,+(Y48/X48)*100,0)</f>
        <v>-20.517171341110096</v>
      </c>
      <c r="AA48" s="29">
        <f>SUM(AA35:AA47)</f>
        <v>1066491855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130003692</v>
      </c>
      <c r="D49" s="39">
        <f t="shared" si="2"/>
        <v>0</v>
      </c>
      <c r="E49" s="40">
        <f t="shared" si="2"/>
        <v>49418566</v>
      </c>
      <c r="F49" s="41">
        <f t="shared" si="2"/>
        <v>49418566</v>
      </c>
      <c r="G49" s="41">
        <f t="shared" si="2"/>
        <v>121647050</v>
      </c>
      <c r="H49" s="41">
        <f t="shared" si="2"/>
        <v>-6088151</v>
      </c>
      <c r="I49" s="41">
        <f t="shared" si="2"/>
        <v>-4650713</v>
      </c>
      <c r="J49" s="41">
        <f t="shared" si="2"/>
        <v>110908186</v>
      </c>
      <c r="K49" s="41">
        <f t="shared" si="2"/>
        <v>11306414</v>
      </c>
      <c r="L49" s="41">
        <f t="shared" si="2"/>
        <v>15914190</v>
      </c>
      <c r="M49" s="41">
        <f t="shared" si="2"/>
        <v>38935862</v>
      </c>
      <c r="N49" s="41">
        <f t="shared" si="2"/>
        <v>66156466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177064652</v>
      </c>
      <c r="X49" s="41">
        <f t="shared" si="2"/>
        <v>24709266</v>
      </c>
      <c r="Y49" s="41">
        <f t="shared" si="2"/>
        <v>152355386</v>
      </c>
      <c r="Z49" s="42">
        <f>+IF(X49&lt;&gt;0,+(Y49/X49)*100,0)</f>
        <v>616.5921156864797</v>
      </c>
      <c r="AA49" s="39">
        <f>+AA33-AA48</f>
        <v>49418566</v>
      </c>
    </row>
    <row r="50" spans="1:27" x14ac:dyDescent="0.25">
      <c r="A50" s="43" t="s">
        <v>75</v>
      </c>
      <c r="B50" s="15" t="s">
        <v>32</v>
      </c>
      <c r="C50" s="20">
        <v>18000000</v>
      </c>
      <c r="D50" s="20"/>
      <c r="E50" s="21">
        <v>41300000</v>
      </c>
      <c r="F50" s="22">
        <v>41300000</v>
      </c>
      <c r="G50" s="22"/>
      <c r="H50" s="22"/>
      <c r="I50" s="22"/>
      <c r="J50" s="22"/>
      <c r="K50" s="22">
        <v>4344917</v>
      </c>
      <c r="L50" s="22"/>
      <c r="M50" s="22">
        <v>5015105</v>
      </c>
      <c r="N50" s="22">
        <v>9360022</v>
      </c>
      <c r="O50" s="22"/>
      <c r="P50" s="22"/>
      <c r="Q50" s="22"/>
      <c r="R50" s="22"/>
      <c r="S50" s="22"/>
      <c r="T50" s="22"/>
      <c r="U50" s="22"/>
      <c r="V50" s="22"/>
      <c r="W50" s="22">
        <v>9360022</v>
      </c>
      <c r="X50" s="22">
        <v>20650002</v>
      </c>
      <c r="Y50" s="22">
        <v>-11289980</v>
      </c>
      <c r="Z50" s="23">
        <v>-54.673021339174689</v>
      </c>
      <c r="AA50" s="20">
        <v>41300000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148003692</v>
      </c>
      <c r="D52" s="48">
        <f t="shared" si="3"/>
        <v>0</v>
      </c>
      <c r="E52" s="49">
        <f t="shared" si="3"/>
        <v>90718566</v>
      </c>
      <c r="F52" s="50">
        <f t="shared" si="3"/>
        <v>90718566</v>
      </c>
      <c r="G52" s="50">
        <f t="shared" si="3"/>
        <v>121647050</v>
      </c>
      <c r="H52" s="50">
        <f t="shared" si="3"/>
        <v>-6088151</v>
      </c>
      <c r="I52" s="50">
        <f t="shared" si="3"/>
        <v>-4650713</v>
      </c>
      <c r="J52" s="50">
        <f t="shared" si="3"/>
        <v>110908186</v>
      </c>
      <c r="K52" s="50">
        <f t="shared" si="3"/>
        <v>15651331</v>
      </c>
      <c r="L52" s="50">
        <f t="shared" si="3"/>
        <v>15914190</v>
      </c>
      <c r="M52" s="50">
        <f t="shared" si="3"/>
        <v>43950967</v>
      </c>
      <c r="N52" s="50">
        <f t="shared" si="3"/>
        <v>75516488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186424674</v>
      </c>
      <c r="X52" s="50">
        <f t="shared" si="3"/>
        <v>45359268</v>
      </c>
      <c r="Y52" s="50">
        <f t="shared" si="3"/>
        <v>141065406</v>
      </c>
      <c r="Z52" s="51">
        <f>+IF(X52&lt;&gt;0,+(Y52/X52)*100,0)</f>
        <v>310.99577268310418</v>
      </c>
      <c r="AA52" s="48">
        <f>SUM(AA49:AA51)</f>
        <v>90718566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148003692</v>
      </c>
      <c r="D54" s="54">
        <f>+D52-D53</f>
        <v>0</v>
      </c>
      <c r="E54" s="55">
        <f t="shared" si="4"/>
        <v>90718566</v>
      </c>
      <c r="F54" s="56">
        <f t="shared" si="4"/>
        <v>90718566</v>
      </c>
      <c r="G54" s="56">
        <f t="shared" si="4"/>
        <v>121647050</v>
      </c>
      <c r="H54" s="56">
        <f t="shared" si="4"/>
        <v>-6088151</v>
      </c>
      <c r="I54" s="56">
        <f t="shared" si="4"/>
        <v>-4650713</v>
      </c>
      <c r="J54" s="56">
        <f t="shared" si="4"/>
        <v>110908186</v>
      </c>
      <c r="K54" s="56">
        <f t="shared" si="4"/>
        <v>15651331</v>
      </c>
      <c r="L54" s="56">
        <f t="shared" si="4"/>
        <v>15914190</v>
      </c>
      <c r="M54" s="56">
        <f t="shared" si="4"/>
        <v>43950967</v>
      </c>
      <c r="N54" s="56">
        <f t="shared" si="4"/>
        <v>75516488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186424674</v>
      </c>
      <c r="X54" s="56">
        <f t="shared" si="4"/>
        <v>45359268</v>
      </c>
      <c r="Y54" s="56">
        <f t="shared" si="4"/>
        <v>141065406</v>
      </c>
      <c r="Z54" s="57">
        <f>+IF(X54&lt;&gt;0,+(Y54/X54)*100,0)</f>
        <v>310.99577268310418</v>
      </c>
      <c r="AA54" s="54">
        <f>+AA52-AA53</f>
        <v>90718566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148003692</v>
      </c>
      <c r="D57" s="48">
        <f>SUM(D54:D56)</f>
        <v>0</v>
      </c>
      <c r="E57" s="49">
        <f t="shared" si="5"/>
        <v>90718566</v>
      </c>
      <c r="F57" s="50">
        <f t="shared" si="5"/>
        <v>90718566</v>
      </c>
      <c r="G57" s="50">
        <f t="shared" si="5"/>
        <v>121647050</v>
      </c>
      <c r="H57" s="50">
        <f t="shared" si="5"/>
        <v>-6088151</v>
      </c>
      <c r="I57" s="50">
        <f t="shared" si="5"/>
        <v>-4650713</v>
      </c>
      <c r="J57" s="50">
        <f t="shared" si="5"/>
        <v>110908186</v>
      </c>
      <c r="K57" s="50">
        <f t="shared" si="5"/>
        <v>15651331</v>
      </c>
      <c r="L57" s="50">
        <f t="shared" si="5"/>
        <v>15914190</v>
      </c>
      <c r="M57" s="50">
        <f t="shared" si="5"/>
        <v>43950967</v>
      </c>
      <c r="N57" s="50">
        <f t="shared" si="5"/>
        <v>75516488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186424674</v>
      </c>
      <c r="X57" s="50">
        <f t="shared" si="5"/>
        <v>45359268</v>
      </c>
      <c r="Y57" s="50">
        <f t="shared" si="5"/>
        <v>141065406</v>
      </c>
      <c r="Z57" s="51">
        <f>+IF(X57&lt;&gt;0,+(Y57/X57)*100,0)</f>
        <v>310.99577268310418</v>
      </c>
      <c r="AA57" s="48">
        <f>SUM(AA54:AA56)</f>
        <v>90718566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148003692</v>
      </c>
      <c r="D60" s="65">
        <f>SUM(D57:D59)</f>
        <v>0</v>
      </c>
      <c r="E60" s="66">
        <f t="shared" si="6"/>
        <v>90718566</v>
      </c>
      <c r="F60" s="67">
        <f t="shared" si="6"/>
        <v>90718566</v>
      </c>
      <c r="G60" s="67">
        <f t="shared" si="6"/>
        <v>121647050</v>
      </c>
      <c r="H60" s="67">
        <f t="shared" si="6"/>
        <v>-6088151</v>
      </c>
      <c r="I60" s="67">
        <f t="shared" si="6"/>
        <v>-4650713</v>
      </c>
      <c r="J60" s="67">
        <f t="shared" si="6"/>
        <v>110908186</v>
      </c>
      <c r="K60" s="67">
        <f t="shared" si="6"/>
        <v>15651331</v>
      </c>
      <c r="L60" s="67">
        <f t="shared" si="6"/>
        <v>15914190</v>
      </c>
      <c r="M60" s="67">
        <f t="shared" si="6"/>
        <v>43950967</v>
      </c>
      <c r="N60" s="67">
        <f t="shared" si="6"/>
        <v>75516488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186424674</v>
      </c>
      <c r="X60" s="67">
        <f t="shared" si="6"/>
        <v>45359268</v>
      </c>
      <c r="Y60" s="67">
        <f t="shared" si="6"/>
        <v>141065406</v>
      </c>
      <c r="Z60" s="68">
        <f>+IF(X60&lt;&gt;0,+(Y60/X60)*100,0)</f>
        <v>310.99577268310418</v>
      </c>
      <c r="AA60" s="65">
        <f>SUM(AA57:AA59)</f>
        <v>90718566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19518680</v>
      </c>
      <c r="D6" s="20"/>
      <c r="E6" s="21">
        <v>20941331</v>
      </c>
      <c r="F6" s="22">
        <v>20941331</v>
      </c>
      <c r="G6" s="22">
        <v>2097643</v>
      </c>
      <c r="H6" s="22">
        <v>1672229</v>
      </c>
      <c r="I6" s="22">
        <v>1961462</v>
      </c>
      <c r="J6" s="22">
        <v>5731334</v>
      </c>
      <c r="K6" s="22">
        <v>1640858</v>
      </c>
      <c r="L6" s="22">
        <v>1772745</v>
      </c>
      <c r="M6" s="22">
        <v>1667982</v>
      </c>
      <c r="N6" s="22">
        <v>5081585</v>
      </c>
      <c r="O6" s="22"/>
      <c r="P6" s="22"/>
      <c r="Q6" s="22"/>
      <c r="R6" s="22"/>
      <c r="S6" s="22"/>
      <c r="T6" s="22"/>
      <c r="U6" s="22"/>
      <c r="V6" s="22"/>
      <c r="W6" s="22">
        <v>10812919</v>
      </c>
      <c r="X6" s="22">
        <v>10470654</v>
      </c>
      <c r="Y6" s="22">
        <v>342265</v>
      </c>
      <c r="Z6" s="23">
        <v>3.2688025026898986</v>
      </c>
      <c r="AA6" s="20">
        <v>20941331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1579960</v>
      </c>
      <c r="D13" s="20"/>
      <c r="E13" s="21">
        <v>1543337</v>
      </c>
      <c r="F13" s="22">
        <v>1543337</v>
      </c>
      <c r="G13" s="22">
        <v>106577</v>
      </c>
      <c r="H13" s="22">
        <v>43508</v>
      </c>
      <c r="I13" s="22">
        <v>110644</v>
      </c>
      <c r="J13" s="22">
        <v>260729</v>
      </c>
      <c r="K13" s="22">
        <v>117455</v>
      </c>
      <c r="L13" s="22">
        <v>75220</v>
      </c>
      <c r="M13" s="22">
        <v>115653</v>
      </c>
      <c r="N13" s="22">
        <v>308328</v>
      </c>
      <c r="O13" s="22"/>
      <c r="P13" s="22"/>
      <c r="Q13" s="22"/>
      <c r="R13" s="22"/>
      <c r="S13" s="22"/>
      <c r="T13" s="22"/>
      <c r="U13" s="22"/>
      <c r="V13" s="22"/>
      <c r="W13" s="22">
        <v>569057</v>
      </c>
      <c r="X13" s="22">
        <v>771666</v>
      </c>
      <c r="Y13" s="22">
        <v>-202609</v>
      </c>
      <c r="Z13" s="23">
        <v>-26.256048601337884</v>
      </c>
      <c r="AA13" s="20">
        <v>1543337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182609</v>
      </c>
      <c r="D24" s="20"/>
      <c r="E24" s="21"/>
      <c r="F24" s="22"/>
      <c r="G24" s="22"/>
      <c r="H24" s="22"/>
      <c r="I24" s="22">
        <v>50104</v>
      </c>
      <c r="J24" s="22">
        <v>50104</v>
      </c>
      <c r="K24" s="22">
        <v>12543</v>
      </c>
      <c r="L24" s="22"/>
      <c r="M24" s="22"/>
      <c r="N24" s="22">
        <v>12543</v>
      </c>
      <c r="O24" s="22"/>
      <c r="P24" s="22"/>
      <c r="Q24" s="22"/>
      <c r="R24" s="22"/>
      <c r="S24" s="22"/>
      <c r="T24" s="22"/>
      <c r="U24" s="22"/>
      <c r="V24" s="22"/>
      <c r="W24" s="22">
        <v>62647</v>
      </c>
      <c r="X24" s="22"/>
      <c r="Y24" s="22">
        <v>62647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21281249</v>
      </c>
      <c r="D33" s="29">
        <f t="shared" ref="D33:Y33" si="0">SUM(D6:D32)</f>
        <v>0</v>
      </c>
      <c r="E33" s="30">
        <f t="shared" si="0"/>
        <v>22484668</v>
      </c>
      <c r="F33" s="31">
        <f t="shared" si="0"/>
        <v>22484668</v>
      </c>
      <c r="G33" s="31">
        <f t="shared" si="0"/>
        <v>2204220</v>
      </c>
      <c r="H33" s="31">
        <f t="shared" si="0"/>
        <v>1715737</v>
      </c>
      <c r="I33" s="31">
        <f t="shared" si="0"/>
        <v>2122210</v>
      </c>
      <c r="J33" s="31">
        <f t="shared" si="0"/>
        <v>6042167</v>
      </c>
      <c r="K33" s="31">
        <f t="shared" si="0"/>
        <v>1770856</v>
      </c>
      <c r="L33" s="31">
        <f t="shared" si="0"/>
        <v>1847965</v>
      </c>
      <c r="M33" s="31">
        <f t="shared" si="0"/>
        <v>1783635</v>
      </c>
      <c r="N33" s="31">
        <f t="shared" si="0"/>
        <v>5402456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11444623</v>
      </c>
      <c r="X33" s="31">
        <f t="shared" si="0"/>
        <v>11242320</v>
      </c>
      <c r="Y33" s="31">
        <f t="shared" si="0"/>
        <v>202303</v>
      </c>
      <c r="Z33" s="32">
        <f>+IF(X33&lt;&gt;0,+(Y33/X33)*100,0)</f>
        <v>1.7994773320809228</v>
      </c>
      <c r="AA33" s="29">
        <f>SUM(AA6:AA32)</f>
        <v>22484668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2303809</v>
      </c>
      <c r="D35" s="20"/>
      <c r="E35" s="21">
        <v>2342920</v>
      </c>
      <c r="F35" s="22">
        <v>2342920</v>
      </c>
      <c r="G35" s="22">
        <v>199379</v>
      </c>
      <c r="H35" s="22">
        <v>205545</v>
      </c>
      <c r="I35" s="22">
        <v>207092</v>
      </c>
      <c r="J35" s="22">
        <v>612016</v>
      </c>
      <c r="K35" s="22">
        <v>211346</v>
      </c>
      <c r="L35" s="22">
        <v>208909</v>
      </c>
      <c r="M35" s="22">
        <v>351184</v>
      </c>
      <c r="N35" s="22">
        <v>771439</v>
      </c>
      <c r="O35" s="22"/>
      <c r="P35" s="22"/>
      <c r="Q35" s="22"/>
      <c r="R35" s="22"/>
      <c r="S35" s="22"/>
      <c r="T35" s="22"/>
      <c r="U35" s="22"/>
      <c r="V35" s="22"/>
      <c r="W35" s="22">
        <v>1383455</v>
      </c>
      <c r="X35" s="22">
        <v>1171464</v>
      </c>
      <c r="Y35" s="22">
        <v>211991</v>
      </c>
      <c r="Z35" s="23">
        <v>18.096245381846987</v>
      </c>
      <c r="AA35" s="20">
        <v>2342920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24125970</v>
      </c>
      <c r="D37" s="20"/>
      <c r="E37" s="21">
        <v>25907318</v>
      </c>
      <c r="F37" s="22">
        <v>25907318</v>
      </c>
      <c r="G37" s="22">
        <v>2935132</v>
      </c>
      <c r="H37" s="22">
        <v>3030010</v>
      </c>
      <c r="I37" s="22"/>
      <c r="J37" s="22">
        <v>5965142</v>
      </c>
      <c r="K37" s="22"/>
      <c r="L37" s="22">
        <v>4040726</v>
      </c>
      <c r="M37" s="22">
        <v>3498445</v>
      </c>
      <c r="N37" s="22">
        <v>7539171</v>
      </c>
      <c r="O37" s="22"/>
      <c r="P37" s="22"/>
      <c r="Q37" s="22"/>
      <c r="R37" s="22"/>
      <c r="S37" s="22"/>
      <c r="T37" s="22"/>
      <c r="U37" s="22"/>
      <c r="V37" s="22"/>
      <c r="W37" s="22">
        <v>13504313</v>
      </c>
      <c r="X37" s="22">
        <v>12953658</v>
      </c>
      <c r="Y37" s="22">
        <v>550655</v>
      </c>
      <c r="Z37" s="23">
        <v>4.2509613886672017</v>
      </c>
      <c r="AA37" s="20">
        <v>25907318</v>
      </c>
    </row>
    <row r="38" spans="1:27" x14ac:dyDescent="0.25">
      <c r="A38" s="19" t="s">
        <v>64</v>
      </c>
      <c r="B38" s="15" t="s">
        <v>32</v>
      </c>
      <c r="C38" s="20">
        <v>96166</v>
      </c>
      <c r="D38" s="20"/>
      <c r="E38" s="21">
        <v>600000</v>
      </c>
      <c r="F38" s="22">
        <v>600000</v>
      </c>
      <c r="G38" s="22"/>
      <c r="H38" s="22"/>
      <c r="I38" s="22"/>
      <c r="J38" s="22"/>
      <c r="K38" s="22"/>
      <c r="L38" s="22"/>
      <c r="M38" s="22">
        <v>9000</v>
      </c>
      <c r="N38" s="22">
        <v>9000</v>
      </c>
      <c r="O38" s="22"/>
      <c r="P38" s="22"/>
      <c r="Q38" s="22"/>
      <c r="R38" s="22"/>
      <c r="S38" s="22"/>
      <c r="T38" s="22"/>
      <c r="U38" s="22"/>
      <c r="V38" s="22"/>
      <c r="W38" s="22">
        <v>9000</v>
      </c>
      <c r="X38" s="22">
        <v>300000</v>
      </c>
      <c r="Y38" s="22">
        <v>-291000</v>
      </c>
      <c r="Z38" s="23">
        <v>-97</v>
      </c>
      <c r="AA38" s="20">
        <v>600000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228505</v>
      </c>
      <c r="D40" s="20"/>
      <c r="E40" s="21">
        <v>60877</v>
      </c>
      <c r="F40" s="22">
        <v>60877</v>
      </c>
      <c r="G40" s="22"/>
      <c r="H40" s="22"/>
      <c r="I40" s="22"/>
      <c r="J40" s="22"/>
      <c r="K40" s="22"/>
      <c r="L40" s="22"/>
      <c r="M40" s="22">
        <v>37235</v>
      </c>
      <c r="N40" s="22">
        <v>37235</v>
      </c>
      <c r="O40" s="22"/>
      <c r="P40" s="22"/>
      <c r="Q40" s="22"/>
      <c r="R40" s="22"/>
      <c r="S40" s="22"/>
      <c r="T40" s="22"/>
      <c r="U40" s="22"/>
      <c r="V40" s="22"/>
      <c r="W40" s="22">
        <v>37235</v>
      </c>
      <c r="X40" s="22">
        <v>30438</v>
      </c>
      <c r="Y40" s="22">
        <v>6797</v>
      </c>
      <c r="Z40" s="23">
        <v>22.33063933241343</v>
      </c>
      <c r="AA40" s="20">
        <v>60877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19695237</v>
      </c>
      <c r="D42" s="20"/>
      <c r="E42" s="21">
        <v>90000</v>
      </c>
      <c r="F42" s="22">
        <v>90000</v>
      </c>
      <c r="G42" s="22"/>
      <c r="H42" s="22"/>
      <c r="I42" s="22"/>
      <c r="J42" s="22"/>
      <c r="K42" s="22">
        <v>45407</v>
      </c>
      <c r="L42" s="22">
        <v>17018</v>
      </c>
      <c r="M42" s="22"/>
      <c r="N42" s="22">
        <v>62425</v>
      </c>
      <c r="O42" s="22"/>
      <c r="P42" s="22"/>
      <c r="Q42" s="22"/>
      <c r="R42" s="22"/>
      <c r="S42" s="22"/>
      <c r="T42" s="22"/>
      <c r="U42" s="22"/>
      <c r="V42" s="22"/>
      <c r="W42" s="22">
        <v>62425</v>
      </c>
      <c r="X42" s="22">
        <v>45000</v>
      </c>
      <c r="Y42" s="22">
        <v>17425</v>
      </c>
      <c r="Z42" s="23">
        <v>38.722222222222221</v>
      </c>
      <c r="AA42" s="20">
        <v>90000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882603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278667</v>
      </c>
      <c r="D45" s="20"/>
      <c r="E45" s="21">
        <v>99762</v>
      </c>
      <c r="F45" s="22">
        <v>99762</v>
      </c>
      <c r="G45" s="22">
        <v>1646</v>
      </c>
      <c r="H45" s="22">
        <v>74215</v>
      </c>
      <c r="I45" s="22">
        <v>9101</v>
      </c>
      <c r="J45" s="22">
        <v>84962</v>
      </c>
      <c r="K45" s="22">
        <v>30583</v>
      </c>
      <c r="L45" s="22">
        <v>5978</v>
      </c>
      <c r="M45" s="22">
        <v>3161</v>
      </c>
      <c r="N45" s="22">
        <v>39722</v>
      </c>
      <c r="O45" s="22"/>
      <c r="P45" s="22"/>
      <c r="Q45" s="22"/>
      <c r="R45" s="22"/>
      <c r="S45" s="22"/>
      <c r="T45" s="22"/>
      <c r="U45" s="22"/>
      <c r="V45" s="22"/>
      <c r="W45" s="22">
        <v>124684</v>
      </c>
      <c r="X45" s="22">
        <v>49872</v>
      </c>
      <c r="Y45" s="22">
        <v>74812</v>
      </c>
      <c r="Z45" s="23">
        <v>150.00802053256336</v>
      </c>
      <c r="AA45" s="20">
        <v>99762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47610957</v>
      </c>
      <c r="D48" s="29">
        <f t="shared" ref="D48:Y48" si="1">SUM(D35:D47)</f>
        <v>0</v>
      </c>
      <c r="E48" s="30">
        <f t="shared" si="1"/>
        <v>29100877</v>
      </c>
      <c r="F48" s="31">
        <f t="shared" si="1"/>
        <v>29100877</v>
      </c>
      <c r="G48" s="31">
        <f t="shared" si="1"/>
        <v>3136157</v>
      </c>
      <c r="H48" s="31">
        <f t="shared" si="1"/>
        <v>3309770</v>
      </c>
      <c r="I48" s="31">
        <f t="shared" si="1"/>
        <v>216193</v>
      </c>
      <c r="J48" s="31">
        <f t="shared" si="1"/>
        <v>6662120</v>
      </c>
      <c r="K48" s="31">
        <f t="shared" si="1"/>
        <v>287336</v>
      </c>
      <c r="L48" s="31">
        <f t="shared" si="1"/>
        <v>4272631</v>
      </c>
      <c r="M48" s="31">
        <f t="shared" si="1"/>
        <v>3899025</v>
      </c>
      <c r="N48" s="31">
        <f t="shared" si="1"/>
        <v>8458992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15121112</v>
      </c>
      <c r="X48" s="31">
        <f t="shared" si="1"/>
        <v>14550432</v>
      </c>
      <c r="Y48" s="31">
        <f t="shared" si="1"/>
        <v>570680</v>
      </c>
      <c r="Z48" s="32">
        <f>+IF(X48&lt;&gt;0,+(Y48/X48)*100,0)</f>
        <v>3.922082863244198</v>
      </c>
      <c r="AA48" s="29">
        <f>SUM(AA35:AA47)</f>
        <v>29100877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-26329708</v>
      </c>
      <c r="D49" s="39">
        <f t="shared" si="2"/>
        <v>0</v>
      </c>
      <c r="E49" s="40">
        <f t="shared" si="2"/>
        <v>-6616209</v>
      </c>
      <c r="F49" s="41">
        <f t="shared" si="2"/>
        <v>-6616209</v>
      </c>
      <c r="G49" s="41">
        <f t="shared" si="2"/>
        <v>-931937</v>
      </c>
      <c r="H49" s="41">
        <f t="shared" si="2"/>
        <v>-1594033</v>
      </c>
      <c r="I49" s="41">
        <f t="shared" si="2"/>
        <v>1906017</v>
      </c>
      <c r="J49" s="41">
        <f t="shared" si="2"/>
        <v>-619953</v>
      </c>
      <c r="K49" s="41">
        <f t="shared" si="2"/>
        <v>1483520</v>
      </c>
      <c r="L49" s="41">
        <f t="shared" si="2"/>
        <v>-2424666</v>
      </c>
      <c r="M49" s="41">
        <f t="shared" si="2"/>
        <v>-2115390</v>
      </c>
      <c r="N49" s="41">
        <f t="shared" si="2"/>
        <v>-3056536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-3676489</v>
      </c>
      <c r="X49" s="41">
        <f t="shared" si="2"/>
        <v>-3308112</v>
      </c>
      <c r="Y49" s="41">
        <f t="shared" si="2"/>
        <v>-368377</v>
      </c>
      <c r="Z49" s="42">
        <f>+IF(X49&lt;&gt;0,+(Y49/X49)*100,0)</f>
        <v>11.135566147699958</v>
      </c>
      <c r="AA49" s="39">
        <f>+AA33-AA48</f>
        <v>-6616209</v>
      </c>
    </row>
    <row r="50" spans="1:27" x14ac:dyDescent="0.25">
      <c r="A50" s="43" t="s">
        <v>75</v>
      </c>
      <c r="B50" s="15" t="s">
        <v>32</v>
      </c>
      <c r="C50" s="20">
        <v>19580870</v>
      </c>
      <c r="D50" s="20"/>
      <c r="E50" s="21">
        <v>12284000</v>
      </c>
      <c r="F50" s="22">
        <v>12284000</v>
      </c>
      <c r="G50" s="22">
        <v>3728000</v>
      </c>
      <c r="H50" s="22">
        <v>3159974</v>
      </c>
      <c r="I50" s="22">
        <v>493652</v>
      </c>
      <c r="J50" s="22">
        <v>7381626</v>
      </c>
      <c r="K50" s="22">
        <v>1073300</v>
      </c>
      <c r="L50" s="22">
        <v>-5528000</v>
      </c>
      <c r="M50" s="22">
        <v>498762</v>
      </c>
      <c r="N50" s="22">
        <v>-3955938</v>
      </c>
      <c r="O50" s="22"/>
      <c r="P50" s="22"/>
      <c r="Q50" s="22"/>
      <c r="R50" s="22"/>
      <c r="S50" s="22"/>
      <c r="T50" s="22"/>
      <c r="U50" s="22"/>
      <c r="V50" s="22"/>
      <c r="W50" s="22">
        <v>3425688</v>
      </c>
      <c r="X50" s="22">
        <v>6141996</v>
      </c>
      <c r="Y50" s="22">
        <v>-2716308</v>
      </c>
      <c r="Z50" s="23">
        <v>-44.225167193205593</v>
      </c>
      <c r="AA50" s="20">
        <v>12284000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-6748838</v>
      </c>
      <c r="D52" s="48">
        <f t="shared" si="3"/>
        <v>0</v>
      </c>
      <c r="E52" s="49">
        <f t="shared" si="3"/>
        <v>5667791</v>
      </c>
      <c r="F52" s="50">
        <f t="shared" si="3"/>
        <v>5667791</v>
      </c>
      <c r="G52" s="50">
        <f t="shared" si="3"/>
        <v>2796063</v>
      </c>
      <c r="H52" s="50">
        <f t="shared" si="3"/>
        <v>1565941</v>
      </c>
      <c r="I52" s="50">
        <f t="shared" si="3"/>
        <v>2399669</v>
      </c>
      <c r="J52" s="50">
        <f t="shared" si="3"/>
        <v>6761673</v>
      </c>
      <c r="K52" s="50">
        <f t="shared" si="3"/>
        <v>2556820</v>
      </c>
      <c r="L52" s="50">
        <f t="shared" si="3"/>
        <v>-7952666</v>
      </c>
      <c r="M52" s="50">
        <f t="shared" si="3"/>
        <v>-1616628</v>
      </c>
      <c r="N52" s="50">
        <f t="shared" si="3"/>
        <v>-7012474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-250801</v>
      </c>
      <c r="X52" s="50">
        <f t="shared" si="3"/>
        <v>2833884</v>
      </c>
      <c r="Y52" s="50">
        <f t="shared" si="3"/>
        <v>-3084685</v>
      </c>
      <c r="Z52" s="51">
        <f>+IF(X52&lt;&gt;0,+(Y52/X52)*100,0)</f>
        <v>-108.85007996092995</v>
      </c>
      <c r="AA52" s="48">
        <f>SUM(AA49:AA51)</f>
        <v>5667791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-6748838</v>
      </c>
      <c r="D54" s="54">
        <f>+D52-D53</f>
        <v>0</v>
      </c>
      <c r="E54" s="55">
        <f t="shared" si="4"/>
        <v>5667791</v>
      </c>
      <c r="F54" s="56">
        <f t="shared" si="4"/>
        <v>5667791</v>
      </c>
      <c r="G54" s="56">
        <f t="shared" si="4"/>
        <v>2796063</v>
      </c>
      <c r="H54" s="56">
        <f t="shared" si="4"/>
        <v>1565941</v>
      </c>
      <c r="I54" s="56">
        <f t="shared" si="4"/>
        <v>2399669</v>
      </c>
      <c r="J54" s="56">
        <f t="shared" si="4"/>
        <v>6761673</v>
      </c>
      <c r="K54" s="56">
        <f t="shared" si="4"/>
        <v>2556820</v>
      </c>
      <c r="L54" s="56">
        <f t="shared" si="4"/>
        <v>-7952666</v>
      </c>
      <c r="M54" s="56">
        <f t="shared" si="4"/>
        <v>-1616628</v>
      </c>
      <c r="N54" s="56">
        <f t="shared" si="4"/>
        <v>-7012474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-250801</v>
      </c>
      <c r="X54" s="56">
        <f t="shared" si="4"/>
        <v>2833884</v>
      </c>
      <c r="Y54" s="56">
        <f t="shared" si="4"/>
        <v>-3084685</v>
      </c>
      <c r="Z54" s="57">
        <f>+IF(X54&lt;&gt;0,+(Y54/X54)*100,0)</f>
        <v>-108.85007996092995</v>
      </c>
      <c r="AA54" s="54">
        <f>+AA52-AA53</f>
        <v>5667791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-6748838</v>
      </c>
      <c r="D57" s="48">
        <f>SUM(D54:D56)</f>
        <v>0</v>
      </c>
      <c r="E57" s="49">
        <f t="shared" si="5"/>
        <v>5667791</v>
      </c>
      <c r="F57" s="50">
        <f t="shared" si="5"/>
        <v>5667791</v>
      </c>
      <c r="G57" s="50">
        <f t="shared" si="5"/>
        <v>2796063</v>
      </c>
      <c r="H57" s="50">
        <f t="shared" si="5"/>
        <v>1565941</v>
      </c>
      <c r="I57" s="50">
        <f t="shared" si="5"/>
        <v>2399669</v>
      </c>
      <c r="J57" s="50">
        <f t="shared" si="5"/>
        <v>6761673</v>
      </c>
      <c r="K57" s="50">
        <f t="shared" si="5"/>
        <v>2556820</v>
      </c>
      <c r="L57" s="50">
        <f t="shared" si="5"/>
        <v>-7952666</v>
      </c>
      <c r="M57" s="50">
        <f t="shared" si="5"/>
        <v>-1616628</v>
      </c>
      <c r="N57" s="50">
        <f t="shared" si="5"/>
        <v>-7012474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-250801</v>
      </c>
      <c r="X57" s="50">
        <f t="shared" si="5"/>
        <v>2833884</v>
      </c>
      <c r="Y57" s="50">
        <f t="shared" si="5"/>
        <v>-3084685</v>
      </c>
      <c r="Z57" s="51">
        <f>+IF(X57&lt;&gt;0,+(Y57/X57)*100,0)</f>
        <v>-108.85007996092995</v>
      </c>
      <c r="AA57" s="48">
        <f>SUM(AA54:AA56)</f>
        <v>5667791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-6748838</v>
      </c>
      <c r="D60" s="65">
        <f>SUM(D57:D59)</f>
        <v>0</v>
      </c>
      <c r="E60" s="66">
        <f t="shared" si="6"/>
        <v>5667791</v>
      </c>
      <c r="F60" s="67">
        <f t="shared" si="6"/>
        <v>5667791</v>
      </c>
      <c r="G60" s="67">
        <f t="shared" si="6"/>
        <v>2796063</v>
      </c>
      <c r="H60" s="67">
        <f t="shared" si="6"/>
        <v>1565941</v>
      </c>
      <c r="I60" s="67">
        <f t="shared" si="6"/>
        <v>2399669</v>
      </c>
      <c r="J60" s="67">
        <f t="shared" si="6"/>
        <v>6761673</v>
      </c>
      <c r="K60" s="67">
        <f t="shared" si="6"/>
        <v>2556820</v>
      </c>
      <c r="L60" s="67">
        <f t="shared" si="6"/>
        <v>-7952666</v>
      </c>
      <c r="M60" s="67">
        <f t="shared" si="6"/>
        <v>-1616628</v>
      </c>
      <c r="N60" s="67">
        <f t="shared" si="6"/>
        <v>-7012474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-250801</v>
      </c>
      <c r="X60" s="67">
        <f t="shared" si="6"/>
        <v>2833884</v>
      </c>
      <c r="Y60" s="67">
        <f t="shared" si="6"/>
        <v>-3084685</v>
      </c>
      <c r="Z60" s="68">
        <f>+IF(X60&lt;&gt;0,+(Y60/X60)*100,0)</f>
        <v>-108.85007996092995</v>
      </c>
      <c r="AA60" s="65">
        <f>SUM(AA57:AA59)</f>
        <v>5667791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6749024</v>
      </c>
      <c r="D45" s="20"/>
      <c r="E45" s="21">
        <v>7000000</v>
      </c>
      <c r="F45" s="22">
        <v>7000000</v>
      </c>
      <c r="G45" s="22">
        <v>175871</v>
      </c>
      <c r="H45" s="22">
        <v>776310</v>
      </c>
      <c r="I45" s="22">
        <v>548813</v>
      </c>
      <c r="J45" s="22">
        <v>1500994</v>
      </c>
      <c r="K45" s="22">
        <v>1095991</v>
      </c>
      <c r="L45" s="22">
        <v>643228</v>
      </c>
      <c r="M45" s="22">
        <v>894368</v>
      </c>
      <c r="N45" s="22">
        <v>2633587</v>
      </c>
      <c r="O45" s="22"/>
      <c r="P45" s="22"/>
      <c r="Q45" s="22"/>
      <c r="R45" s="22"/>
      <c r="S45" s="22"/>
      <c r="T45" s="22"/>
      <c r="U45" s="22"/>
      <c r="V45" s="22"/>
      <c r="W45" s="22">
        <v>4134581</v>
      </c>
      <c r="X45" s="22">
        <v>3500004</v>
      </c>
      <c r="Y45" s="22">
        <v>634577</v>
      </c>
      <c r="Z45" s="23">
        <v>18.130750707713478</v>
      </c>
      <c r="AA45" s="20">
        <v>7000000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6749024</v>
      </c>
      <c r="D48" s="29">
        <f t="shared" ref="D48:Y48" si="1">SUM(D35:D47)</f>
        <v>0</v>
      </c>
      <c r="E48" s="30">
        <f t="shared" si="1"/>
        <v>7000000</v>
      </c>
      <c r="F48" s="31">
        <f t="shared" si="1"/>
        <v>7000000</v>
      </c>
      <c r="G48" s="31">
        <f t="shared" si="1"/>
        <v>175871</v>
      </c>
      <c r="H48" s="31">
        <f t="shared" si="1"/>
        <v>776310</v>
      </c>
      <c r="I48" s="31">
        <f t="shared" si="1"/>
        <v>548813</v>
      </c>
      <c r="J48" s="31">
        <f t="shared" si="1"/>
        <v>1500994</v>
      </c>
      <c r="K48" s="31">
        <f t="shared" si="1"/>
        <v>1095991</v>
      </c>
      <c r="L48" s="31">
        <f t="shared" si="1"/>
        <v>643228</v>
      </c>
      <c r="M48" s="31">
        <f t="shared" si="1"/>
        <v>894368</v>
      </c>
      <c r="N48" s="31">
        <f t="shared" si="1"/>
        <v>2633587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4134581</v>
      </c>
      <c r="X48" s="31">
        <f t="shared" si="1"/>
        <v>3500004</v>
      </c>
      <c r="Y48" s="31">
        <f t="shared" si="1"/>
        <v>634577</v>
      </c>
      <c r="Z48" s="32">
        <f>+IF(X48&lt;&gt;0,+(Y48/X48)*100,0)</f>
        <v>18.130750707713478</v>
      </c>
      <c r="AA48" s="29">
        <f>SUM(AA35:AA47)</f>
        <v>7000000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-6749024</v>
      </c>
      <c r="D49" s="39">
        <f t="shared" si="2"/>
        <v>0</v>
      </c>
      <c r="E49" s="40">
        <f t="shared" si="2"/>
        <v>-7000000</v>
      </c>
      <c r="F49" s="41">
        <f t="shared" si="2"/>
        <v>-7000000</v>
      </c>
      <c r="G49" s="41">
        <f t="shared" si="2"/>
        <v>-175871</v>
      </c>
      <c r="H49" s="41">
        <f t="shared" si="2"/>
        <v>-776310</v>
      </c>
      <c r="I49" s="41">
        <f t="shared" si="2"/>
        <v>-548813</v>
      </c>
      <c r="J49" s="41">
        <f t="shared" si="2"/>
        <v>-1500994</v>
      </c>
      <c r="K49" s="41">
        <f t="shared" si="2"/>
        <v>-1095991</v>
      </c>
      <c r="L49" s="41">
        <f t="shared" si="2"/>
        <v>-643228</v>
      </c>
      <c r="M49" s="41">
        <f t="shared" si="2"/>
        <v>-894368</v>
      </c>
      <c r="N49" s="41">
        <f t="shared" si="2"/>
        <v>-2633587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-4134581</v>
      </c>
      <c r="X49" s="41">
        <f t="shared" si="2"/>
        <v>-3500004</v>
      </c>
      <c r="Y49" s="41">
        <f t="shared" si="2"/>
        <v>-634577</v>
      </c>
      <c r="Z49" s="42">
        <f>+IF(X49&lt;&gt;0,+(Y49/X49)*100,0)</f>
        <v>18.130750707713478</v>
      </c>
      <c r="AA49" s="39">
        <f>+AA33-AA48</f>
        <v>-7000000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-6749024</v>
      </c>
      <c r="D52" s="48">
        <f t="shared" si="3"/>
        <v>0</v>
      </c>
      <c r="E52" s="49">
        <f t="shared" si="3"/>
        <v>-7000000</v>
      </c>
      <c r="F52" s="50">
        <f t="shared" si="3"/>
        <v>-7000000</v>
      </c>
      <c r="G52" s="50">
        <f t="shared" si="3"/>
        <v>-175871</v>
      </c>
      <c r="H52" s="50">
        <f t="shared" si="3"/>
        <v>-776310</v>
      </c>
      <c r="I52" s="50">
        <f t="shared" si="3"/>
        <v>-548813</v>
      </c>
      <c r="J52" s="50">
        <f t="shared" si="3"/>
        <v>-1500994</v>
      </c>
      <c r="K52" s="50">
        <f t="shared" si="3"/>
        <v>-1095991</v>
      </c>
      <c r="L52" s="50">
        <f t="shared" si="3"/>
        <v>-643228</v>
      </c>
      <c r="M52" s="50">
        <f t="shared" si="3"/>
        <v>-894368</v>
      </c>
      <c r="N52" s="50">
        <f t="shared" si="3"/>
        <v>-2633587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-4134581</v>
      </c>
      <c r="X52" s="50">
        <f t="shared" si="3"/>
        <v>-3500004</v>
      </c>
      <c r="Y52" s="50">
        <f t="shared" si="3"/>
        <v>-634577</v>
      </c>
      <c r="Z52" s="51">
        <f>+IF(X52&lt;&gt;0,+(Y52/X52)*100,0)</f>
        <v>18.130750707713478</v>
      </c>
      <c r="AA52" s="48">
        <f>SUM(AA49:AA51)</f>
        <v>-7000000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-6749024</v>
      </c>
      <c r="D54" s="54">
        <f>+D52-D53</f>
        <v>0</v>
      </c>
      <c r="E54" s="55">
        <f t="shared" si="4"/>
        <v>-7000000</v>
      </c>
      <c r="F54" s="56">
        <f t="shared" si="4"/>
        <v>-7000000</v>
      </c>
      <c r="G54" s="56">
        <f t="shared" si="4"/>
        <v>-175871</v>
      </c>
      <c r="H54" s="56">
        <f t="shared" si="4"/>
        <v>-776310</v>
      </c>
      <c r="I54" s="56">
        <f t="shared" si="4"/>
        <v>-548813</v>
      </c>
      <c r="J54" s="56">
        <f t="shared" si="4"/>
        <v>-1500994</v>
      </c>
      <c r="K54" s="56">
        <f t="shared" si="4"/>
        <v>-1095991</v>
      </c>
      <c r="L54" s="56">
        <f t="shared" si="4"/>
        <v>-643228</v>
      </c>
      <c r="M54" s="56">
        <f t="shared" si="4"/>
        <v>-894368</v>
      </c>
      <c r="N54" s="56">
        <f t="shared" si="4"/>
        <v>-2633587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-4134581</v>
      </c>
      <c r="X54" s="56">
        <f t="shared" si="4"/>
        <v>-3500004</v>
      </c>
      <c r="Y54" s="56">
        <f t="shared" si="4"/>
        <v>-634577</v>
      </c>
      <c r="Z54" s="57">
        <f>+IF(X54&lt;&gt;0,+(Y54/X54)*100,0)</f>
        <v>18.130750707713478</v>
      </c>
      <c r="AA54" s="54">
        <f>+AA52-AA53</f>
        <v>-7000000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-6749024</v>
      </c>
      <c r="D57" s="48">
        <f>SUM(D54:D56)</f>
        <v>0</v>
      </c>
      <c r="E57" s="49">
        <f t="shared" si="5"/>
        <v>-7000000</v>
      </c>
      <c r="F57" s="50">
        <f t="shared" si="5"/>
        <v>-7000000</v>
      </c>
      <c r="G57" s="50">
        <f t="shared" si="5"/>
        <v>-175871</v>
      </c>
      <c r="H57" s="50">
        <f t="shared" si="5"/>
        <v>-776310</v>
      </c>
      <c r="I57" s="50">
        <f t="shared" si="5"/>
        <v>-548813</v>
      </c>
      <c r="J57" s="50">
        <f t="shared" si="5"/>
        <v>-1500994</v>
      </c>
      <c r="K57" s="50">
        <f t="shared" si="5"/>
        <v>-1095991</v>
      </c>
      <c r="L57" s="50">
        <f t="shared" si="5"/>
        <v>-643228</v>
      </c>
      <c r="M57" s="50">
        <f t="shared" si="5"/>
        <v>-894368</v>
      </c>
      <c r="N57" s="50">
        <f t="shared" si="5"/>
        <v>-2633587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-4134581</v>
      </c>
      <c r="X57" s="50">
        <f t="shared" si="5"/>
        <v>-3500004</v>
      </c>
      <c r="Y57" s="50">
        <f t="shared" si="5"/>
        <v>-634577</v>
      </c>
      <c r="Z57" s="51">
        <f>+IF(X57&lt;&gt;0,+(Y57/X57)*100,0)</f>
        <v>18.130750707713478</v>
      </c>
      <c r="AA57" s="48">
        <f>SUM(AA54:AA56)</f>
        <v>-7000000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-6749024</v>
      </c>
      <c r="D60" s="65">
        <f>SUM(D57:D59)</f>
        <v>0</v>
      </c>
      <c r="E60" s="66">
        <f t="shared" si="6"/>
        <v>-7000000</v>
      </c>
      <c r="F60" s="67">
        <f t="shared" si="6"/>
        <v>-7000000</v>
      </c>
      <c r="G60" s="67">
        <f t="shared" si="6"/>
        <v>-175871</v>
      </c>
      <c r="H60" s="67">
        <f t="shared" si="6"/>
        <v>-776310</v>
      </c>
      <c r="I60" s="67">
        <f t="shared" si="6"/>
        <v>-548813</v>
      </c>
      <c r="J60" s="67">
        <f t="shared" si="6"/>
        <v>-1500994</v>
      </c>
      <c r="K60" s="67">
        <f t="shared" si="6"/>
        <v>-1095991</v>
      </c>
      <c r="L60" s="67">
        <f t="shared" si="6"/>
        <v>-643228</v>
      </c>
      <c r="M60" s="67">
        <f t="shared" si="6"/>
        <v>-894368</v>
      </c>
      <c r="N60" s="67">
        <f t="shared" si="6"/>
        <v>-2633587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-4134581</v>
      </c>
      <c r="X60" s="67">
        <f t="shared" si="6"/>
        <v>-3500004</v>
      </c>
      <c r="Y60" s="67">
        <f t="shared" si="6"/>
        <v>-634577</v>
      </c>
      <c r="Z60" s="68">
        <f>+IF(X60&lt;&gt;0,+(Y60/X60)*100,0)</f>
        <v>18.130750707713478</v>
      </c>
      <c r="AA60" s="65">
        <f>SUM(AA57:AA59)</f>
        <v>-7000000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36961</v>
      </c>
      <c r="D6" s="20"/>
      <c r="E6" s="21">
        <v>41760</v>
      </c>
      <c r="F6" s="22">
        <v>41760</v>
      </c>
      <c r="G6" s="22">
        <v>3216</v>
      </c>
      <c r="H6" s="22">
        <v>190</v>
      </c>
      <c r="I6" s="22">
        <v>2496</v>
      </c>
      <c r="J6" s="22">
        <v>5902</v>
      </c>
      <c r="K6" s="22">
        <v>1730</v>
      </c>
      <c r="L6" s="22"/>
      <c r="M6" s="22">
        <v>4582</v>
      </c>
      <c r="N6" s="22">
        <v>6312</v>
      </c>
      <c r="O6" s="22"/>
      <c r="P6" s="22"/>
      <c r="Q6" s="22"/>
      <c r="R6" s="22"/>
      <c r="S6" s="22"/>
      <c r="T6" s="22"/>
      <c r="U6" s="22"/>
      <c r="V6" s="22"/>
      <c r="W6" s="22">
        <v>12214</v>
      </c>
      <c r="X6" s="22">
        <v>20880</v>
      </c>
      <c r="Y6" s="22">
        <v>-8666</v>
      </c>
      <c r="Z6" s="23">
        <v>-41.503831417624518</v>
      </c>
      <c r="AA6" s="20">
        <v>41760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36961</v>
      </c>
      <c r="D33" s="29">
        <f t="shared" ref="D33:Y33" si="0">SUM(D6:D32)</f>
        <v>0</v>
      </c>
      <c r="E33" s="30">
        <f t="shared" si="0"/>
        <v>41760</v>
      </c>
      <c r="F33" s="31">
        <f t="shared" si="0"/>
        <v>41760</v>
      </c>
      <c r="G33" s="31">
        <f t="shared" si="0"/>
        <v>3216</v>
      </c>
      <c r="H33" s="31">
        <f t="shared" si="0"/>
        <v>190</v>
      </c>
      <c r="I33" s="31">
        <f t="shared" si="0"/>
        <v>2496</v>
      </c>
      <c r="J33" s="31">
        <f t="shared" si="0"/>
        <v>5902</v>
      </c>
      <c r="K33" s="31">
        <f t="shared" si="0"/>
        <v>1730</v>
      </c>
      <c r="L33" s="31">
        <f t="shared" si="0"/>
        <v>0</v>
      </c>
      <c r="M33" s="31">
        <f t="shared" si="0"/>
        <v>4582</v>
      </c>
      <c r="N33" s="31">
        <f t="shared" si="0"/>
        <v>6312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12214</v>
      </c>
      <c r="X33" s="31">
        <f t="shared" si="0"/>
        <v>20880</v>
      </c>
      <c r="Y33" s="31">
        <f t="shared" si="0"/>
        <v>-8666</v>
      </c>
      <c r="Z33" s="32">
        <f>+IF(X33&lt;&gt;0,+(Y33/X33)*100,0)</f>
        <v>-41.503831417624518</v>
      </c>
      <c r="AA33" s="29">
        <f>SUM(AA6:AA32)</f>
        <v>41760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48446667</v>
      </c>
      <c r="D37" s="20"/>
      <c r="E37" s="21">
        <v>50716204</v>
      </c>
      <c r="F37" s="22">
        <v>50716204</v>
      </c>
      <c r="G37" s="22">
        <v>6492884</v>
      </c>
      <c r="H37" s="22">
        <v>5841259</v>
      </c>
      <c r="I37" s="22">
        <v>3918926</v>
      </c>
      <c r="J37" s="22">
        <v>16253069</v>
      </c>
      <c r="K37" s="22">
        <v>4182135</v>
      </c>
      <c r="L37" s="22"/>
      <c r="M37" s="22">
        <v>3773236</v>
      </c>
      <c r="N37" s="22">
        <v>7955371</v>
      </c>
      <c r="O37" s="22"/>
      <c r="P37" s="22"/>
      <c r="Q37" s="22"/>
      <c r="R37" s="22"/>
      <c r="S37" s="22"/>
      <c r="T37" s="22"/>
      <c r="U37" s="22"/>
      <c r="V37" s="22"/>
      <c r="W37" s="22">
        <v>24208440</v>
      </c>
      <c r="X37" s="22">
        <v>25358106</v>
      </c>
      <c r="Y37" s="22">
        <v>-1149666</v>
      </c>
      <c r="Z37" s="23">
        <v>-4.5337218797018988</v>
      </c>
      <c r="AA37" s="20">
        <v>50716204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6585384</v>
      </c>
      <c r="D42" s="20"/>
      <c r="E42" s="21">
        <v>1820554</v>
      </c>
      <c r="F42" s="22">
        <v>1820554</v>
      </c>
      <c r="G42" s="22"/>
      <c r="H42" s="22">
        <v>1518816</v>
      </c>
      <c r="I42" s="22">
        <v>244125</v>
      </c>
      <c r="J42" s="22">
        <v>1762941</v>
      </c>
      <c r="K42" s="22">
        <v>1007804</v>
      </c>
      <c r="L42" s="22"/>
      <c r="M42" s="22">
        <v>74011</v>
      </c>
      <c r="N42" s="22">
        <v>1081815</v>
      </c>
      <c r="O42" s="22"/>
      <c r="P42" s="22"/>
      <c r="Q42" s="22"/>
      <c r="R42" s="22"/>
      <c r="S42" s="22"/>
      <c r="T42" s="22"/>
      <c r="U42" s="22"/>
      <c r="V42" s="22"/>
      <c r="W42" s="22">
        <v>2844756</v>
      </c>
      <c r="X42" s="22">
        <v>910278</v>
      </c>
      <c r="Y42" s="22">
        <v>1934478</v>
      </c>
      <c r="Z42" s="23">
        <v>212.51507781139387</v>
      </c>
      <c r="AA42" s="20">
        <v>1820554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381755</v>
      </c>
      <c r="D45" s="20"/>
      <c r="E45" s="21">
        <v>650000</v>
      </c>
      <c r="F45" s="22">
        <v>650000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325002</v>
      </c>
      <c r="Y45" s="22">
        <v>-325002</v>
      </c>
      <c r="Z45" s="23">
        <v>-100</v>
      </c>
      <c r="AA45" s="20">
        <v>650000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55413806</v>
      </c>
      <c r="D48" s="29">
        <f t="shared" ref="D48:Y48" si="1">SUM(D35:D47)</f>
        <v>0</v>
      </c>
      <c r="E48" s="30">
        <f t="shared" si="1"/>
        <v>53186758</v>
      </c>
      <c r="F48" s="31">
        <f t="shared" si="1"/>
        <v>53186758</v>
      </c>
      <c r="G48" s="31">
        <f t="shared" si="1"/>
        <v>6492884</v>
      </c>
      <c r="H48" s="31">
        <f t="shared" si="1"/>
        <v>7360075</v>
      </c>
      <c r="I48" s="31">
        <f t="shared" si="1"/>
        <v>4163051</v>
      </c>
      <c r="J48" s="31">
        <f t="shared" si="1"/>
        <v>18016010</v>
      </c>
      <c r="K48" s="31">
        <f t="shared" si="1"/>
        <v>5189939</v>
      </c>
      <c r="L48" s="31">
        <f t="shared" si="1"/>
        <v>0</v>
      </c>
      <c r="M48" s="31">
        <f t="shared" si="1"/>
        <v>3847247</v>
      </c>
      <c r="N48" s="31">
        <f t="shared" si="1"/>
        <v>9037186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27053196</v>
      </c>
      <c r="X48" s="31">
        <f t="shared" si="1"/>
        <v>26593386</v>
      </c>
      <c r="Y48" s="31">
        <f t="shared" si="1"/>
        <v>459810</v>
      </c>
      <c r="Z48" s="32">
        <f>+IF(X48&lt;&gt;0,+(Y48/X48)*100,0)</f>
        <v>1.7290389422392471</v>
      </c>
      <c r="AA48" s="29">
        <f>SUM(AA35:AA47)</f>
        <v>53186758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-55376845</v>
      </c>
      <c r="D49" s="39">
        <f t="shared" si="2"/>
        <v>0</v>
      </c>
      <c r="E49" s="40">
        <f t="shared" si="2"/>
        <v>-53144998</v>
      </c>
      <c r="F49" s="41">
        <f t="shared" si="2"/>
        <v>-53144998</v>
      </c>
      <c r="G49" s="41">
        <f t="shared" si="2"/>
        <v>-6489668</v>
      </c>
      <c r="H49" s="41">
        <f t="shared" si="2"/>
        <v>-7359885</v>
      </c>
      <c r="I49" s="41">
        <f t="shared" si="2"/>
        <v>-4160555</v>
      </c>
      <c r="J49" s="41">
        <f t="shared" si="2"/>
        <v>-18010108</v>
      </c>
      <c r="K49" s="41">
        <f t="shared" si="2"/>
        <v>-5188209</v>
      </c>
      <c r="L49" s="41">
        <f t="shared" si="2"/>
        <v>0</v>
      </c>
      <c r="M49" s="41">
        <f t="shared" si="2"/>
        <v>-3842665</v>
      </c>
      <c r="N49" s="41">
        <f t="shared" si="2"/>
        <v>-9030874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-27040982</v>
      </c>
      <c r="X49" s="41">
        <f t="shared" si="2"/>
        <v>-26572506</v>
      </c>
      <c r="Y49" s="41">
        <f t="shared" si="2"/>
        <v>-468476</v>
      </c>
      <c r="Z49" s="42">
        <f>+IF(X49&lt;&gt;0,+(Y49/X49)*100,0)</f>
        <v>1.7630102332087159</v>
      </c>
      <c r="AA49" s="39">
        <f>+AA33-AA48</f>
        <v>-53144998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-55376845</v>
      </c>
      <c r="D52" s="48">
        <f t="shared" si="3"/>
        <v>0</v>
      </c>
      <c r="E52" s="49">
        <f t="shared" si="3"/>
        <v>-53144998</v>
      </c>
      <c r="F52" s="50">
        <f t="shared" si="3"/>
        <v>-53144998</v>
      </c>
      <c r="G52" s="50">
        <f t="shared" si="3"/>
        <v>-6489668</v>
      </c>
      <c r="H52" s="50">
        <f t="shared" si="3"/>
        <v>-7359885</v>
      </c>
      <c r="I52" s="50">
        <f t="shared" si="3"/>
        <v>-4160555</v>
      </c>
      <c r="J52" s="50">
        <f t="shared" si="3"/>
        <v>-18010108</v>
      </c>
      <c r="K52" s="50">
        <f t="shared" si="3"/>
        <v>-5188209</v>
      </c>
      <c r="L52" s="50">
        <f t="shared" si="3"/>
        <v>0</v>
      </c>
      <c r="M52" s="50">
        <f t="shared" si="3"/>
        <v>-3842665</v>
      </c>
      <c r="N52" s="50">
        <f t="shared" si="3"/>
        <v>-9030874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-27040982</v>
      </c>
      <c r="X52" s="50">
        <f t="shared" si="3"/>
        <v>-26572506</v>
      </c>
      <c r="Y52" s="50">
        <f t="shared" si="3"/>
        <v>-468476</v>
      </c>
      <c r="Z52" s="51">
        <f>+IF(X52&lt;&gt;0,+(Y52/X52)*100,0)</f>
        <v>1.7630102332087159</v>
      </c>
      <c r="AA52" s="48">
        <f>SUM(AA49:AA51)</f>
        <v>-53144998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-55376845</v>
      </c>
      <c r="D54" s="54">
        <f>+D52-D53</f>
        <v>0</v>
      </c>
      <c r="E54" s="55">
        <f t="shared" si="4"/>
        <v>-53144998</v>
      </c>
      <c r="F54" s="56">
        <f t="shared" si="4"/>
        <v>-53144998</v>
      </c>
      <c r="G54" s="56">
        <f t="shared" si="4"/>
        <v>-6489668</v>
      </c>
      <c r="H54" s="56">
        <f t="shared" si="4"/>
        <v>-7359885</v>
      </c>
      <c r="I54" s="56">
        <f t="shared" si="4"/>
        <v>-4160555</v>
      </c>
      <c r="J54" s="56">
        <f t="shared" si="4"/>
        <v>-18010108</v>
      </c>
      <c r="K54" s="56">
        <f t="shared" si="4"/>
        <v>-5188209</v>
      </c>
      <c r="L54" s="56">
        <f t="shared" si="4"/>
        <v>0</v>
      </c>
      <c r="M54" s="56">
        <f t="shared" si="4"/>
        <v>-3842665</v>
      </c>
      <c r="N54" s="56">
        <f t="shared" si="4"/>
        <v>-9030874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-27040982</v>
      </c>
      <c r="X54" s="56">
        <f t="shared" si="4"/>
        <v>-26572506</v>
      </c>
      <c r="Y54" s="56">
        <f t="shared" si="4"/>
        <v>-468476</v>
      </c>
      <c r="Z54" s="57">
        <f>+IF(X54&lt;&gt;0,+(Y54/X54)*100,0)</f>
        <v>1.7630102332087159</v>
      </c>
      <c r="AA54" s="54">
        <f>+AA52-AA53</f>
        <v>-53144998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-55376845</v>
      </c>
      <c r="D57" s="48">
        <f>SUM(D54:D56)</f>
        <v>0</v>
      </c>
      <c r="E57" s="49">
        <f t="shared" si="5"/>
        <v>-53144998</v>
      </c>
      <c r="F57" s="50">
        <f t="shared" si="5"/>
        <v>-53144998</v>
      </c>
      <c r="G57" s="50">
        <f t="shared" si="5"/>
        <v>-6489668</v>
      </c>
      <c r="H57" s="50">
        <f t="shared" si="5"/>
        <v>-7359885</v>
      </c>
      <c r="I57" s="50">
        <f t="shared" si="5"/>
        <v>-4160555</v>
      </c>
      <c r="J57" s="50">
        <f t="shared" si="5"/>
        <v>-18010108</v>
      </c>
      <c r="K57" s="50">
        <f t="shared" si="5"/>
        <v>-5188209</v>
      </c>
      <c r="L57" s="50">
        <f t="shared" si="5"/>
        <v>0</v>
      </c>
      <c r="M57" s="50">
        <f t="shared" si="5"/>
        <v>-3842665</v>
      </c>
      <c r="N57" s="50">
        <f t="shared" si="5"/>
        <v>-9030874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-27040982</v>
      </c>
      <c r="X57" s="50">
        <f t="shared" si="5"/>
        <v>-26572506</v>
      </c>
      <c r="Y57" s="50">
        <f t="shared" si="5"/>
        <v>-468476</v>
      </c>
      <c r="Z57" s="51">
        <f>+IF(X57&lt;&gt;0,+(Y57/X57)*100,0)</f>
        <v>1.7630102332087159</v>
      </c>
      <c r="AA57" s="48">
        <f>SUM(AA54:AA56)</f>
        <v>-53144998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-55376845</v>
      </c>
      <c r="D60" s="65">
        <f>SUM(D57:D59)</f>
        <v>0</v>
      </c>
      <c r="E60" s="66">
        <f t="shared" si="6"/>
        <v>-53144998</v>
      </c>
      <c r="F60" s="67">
        <f t="shared" si="6"/>
        <v>-53144998</v>
      </c>
      <c r="G60" s="67">
        <f t="shared" si="6"/>
        <v>-6489668</v>
      </c>
      <c r="H60" s="67">
        <f t="shared" si="6"/>
        <v>-7359885</v>
      </c>
      <c r="I60" s="67">
        <f t="shared" si="6"/>
        <v>-4160555</v>
      </c>
      <c r="J60" s="67">
        <f t="shared" si="6"/>
        <v>-18010108</v>
      </c>
      <c r="K60" s="67">
        <f t="shared" si="6"/>
        <v>-5188209</v>
      </c>
      <c r="L60" s="67">
        <f t="shared" si="6"/>
        <v>0</v>
      </c>
      <c r="M60" s="67">
        <f t="shared" si="6"/>
        <v>-3842665</v>
      </c>
      <c r="N60" s="67">
        <f t="shared" si="6"/>
        <v>-9030874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-27040982</v>
      </c>
      <c r="X60" s="67">
        <f t="shared" si="6"/>
        <v>-26572506</v>
      </c>
      <c r="Y60" s="67">
        <f t="shared" si="6"/>
        <v>-468476</v>
      </c>
      <c r="Z60" s="68">
        <f>+IF(X60&lt;&gt;0,+(Y60/X60)*100,0)</f>
        <v>1.7630102332087159</v>
      </c>
      <c r="AA60" s="65">
        <f>SUM(AA57:AA59)</f>
        <v>-53144998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71577441</v>
      </c>
      <c r="D6" s="20"/>
      <c r="E6" s="21">
        <v>85190949</v>
      </c>
      <c r="F6" s="22">
        <v>85190949</v>
      </c>
      <c r="G6" s="22">
        <v>5726876</v>
      </c>
      <c r="H6" s="22">
        <v>5852203</v>
      </c>
      <c r="I6" s="22">
        <v>6215809</v>
      </c>
      <c r="J6" s="22">
        <v>17794888</v>
      </c>
      <c r="K6" s="22">
        <v>6232187</v>
      </c>
      <c r="L6" s="22">
        <v>6511475</v>
      </c>
      <c r="M6" s="22">
        <v>6767439</v>
      </c>
      <c r="N6" s="22">
        <v>19511101</v>
      </c>
      <c r="O6" s="22"/>
      <c r="P6" s="22"/>
      <c r="Q6" s="22"/>
      <c r="R6" s="22"/>
      <c r="S6" s="22"/>
      <c r="T6" s="22"/>
      <c r="U6" s="22"/>
      <c r="V6" s="22"/>
      <c r="W6" s="22">
        <v>37305989</v>
      </c>
      <c r="X6" s="22">
        <v>42595470</v>
      </c>
      <c r="Y6" s="22">
        <v>-5289481</v>
      </c>
      <c r="Z6" s="23">
        <v>-12.417942565254005</v>
      </c>
      <c r="AA6" s="20">
        <v>85190949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258191</v>
      </c>
      <c r="D10" s="20"/>
      <c r="E10" s="21">
        <v>52496</v>
      </c>
      <c r="F10" s="22">
        <v>52496</v>
      </c>
      <c r="G10" s="22"/>
      <c r="H10" s="22"/>
      <c r="I10" s="22">
        <v>7777</v>
      </c>
      <c r="J10" s="22">
        <v>7777</v>
      </c>
      <c r="K10" s="22"/>
      <c r="L10" s="22">
        <v>32044</v>
      </c>
      <c r="M10" s="22">
        <v>5184</v>
      </c>
      <c r="N10" s="22">
        <v>37228</v>
      </c>
      <c r="O10" s="22"/>
      <c r="P10" s="22"/>
      <c r="Q10" s="22"/>
      <c r="R10" s="22"/>
      <c r="S10" s="22"/>
      <c r="T10" s="22"/>
      <c r="U10" s="22"/>
      <c r="V10" s="22"/>
      <c r="W10" s="22">
        <v>45005</v>
      </c>
      <c r="X10" s="22">
        <v>26250</v>
      </c>
      <c r="Y10" s="22">
        <v>18755</v>
      </c>
      <c r="Z10" s="23">
        <v>71.447619047619042</v>
      </c>
      <c r="AA10" s="20">
        <v>52496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35978</v>
      </c>
      <c r="D13" s="20"/>
      <c r="E13" s="21">
        <v>1050159</v>
      </c>
      <c r="F13" s="22">
        <v>1050159</v>
      </c>
      <c r="G13" s="22"/>
      <c r="H13" s="22"/>
      <c r="I13" s="22">
        <v>47106</v>
      </c>
      <c r="J13" s="22">
        <v>47106</v>
      </c>
      <c r="K13" s="22"/>
      <c r="L13" s="22">
        <v>13997</v>
      </c>
      <c r="M13" s="22">
        <v>13568</v>
      </c>
      <c r="N13" s="22">
        <v>27565</v>
      </c>
      <c r="O13" s="22"/>
      <c r="P13" s="22"/>
      <c r="Q13" s="22"/>
      <c r="R13" s="22"/>
      <c r="S13" s="22"/>
      <c r="T13" s="22"/>
      <c r="U13" s="22"/>
      <c r="V13" s="22"/>
      <c r="W13" s="22">
        <v>74671</v>
      </c>
      <c r="X13" s="22">
        <v>525078</v>
      </c>
      <c r="Y13" s="22">
        <v>-450407</v>
      </c>
      <c r="Z13" s="23">
        <v>-85.77906520555041</v>
      </c>
      <c r="AA13" s="20">
        <v>1050159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11400000</v>
      </c>
      <c r="F26" s="22">
        <v>11400000</v>
      </c>
      <c r="G26" s="22"/>
      <c r="H26" s="22"/>
      <c r="I26" s="22">
        <v>1681200</v>
      </c>
      <c r="J26" s="22">
        <v>1681200</v>
      </c>
      <c r="K26" s="22">
        <v>704714</v>
      </c>
      <c r="L26" s="22">
        <v>875993</v>
      </c>
      <c r="M26" s="22">
        <v>1903744</v>
      </c>
      <c r="N26" s="22">
        <v>3484451</v>
      </c>
      <c r="O26" s="22"/>
      <c r="P26" s="22"/>
      <c r="Q26" s="22"/>
      <c r="R26" s="22"/>
      <c r="S26" s="22"/>
      <c r="T26" s="22"/>
      <c r="U26" s="22"/>
      <c r="V26" s="22"/>
      <c r="W26" s="22">
        <v>5165651</v>
      </c>
      <c r="X26" s="22">
        <v>5700000</v>
      </c>
      <c r="Y26" s="22">
        <v>-534349</v>
      </c>
      <c r="Z26" s="23">
        <v>-9.3745438596491226</v>
      </c>
      <c r="AA26" s="20">
        <v>11400000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71871610</v>
      </c>
      <c r="D33" s="29">
        <f t="shared" ref="D33:Y33" si="0">SUM(D6:D32)</f>
        <v>0</v>
      </c>
      <c r="E33" s="30">
        <f t="shared" si="0"/>
        <v>97693604</v>
      </c>
      <c r="F33" s="31">
        <f t="shared" si="0"/>
        <v>97693604</v>
      </c>
      <c r="G33" s="31">
        <f t="shared" si="0"/>
        <v>5726876</v>
      </c>
      <c r="H33" s="31">
        <f t="shared" si="0"/>
        <v>5852203</v>
      </c>
      <c r="I33" s="31">
        <f t="shared" si="0"/>
        <v>7951892</v>
      </c>
      <c r="J33" s="31">
        <f t="shared" si="0"/>
        <v>19530971</v>
      </c>
      <c r="K33" s="31">
        <f t="shared" si="0"/>
        <v>6936901</v>
      </c>
      <c r="L33" s="31">
        <f t="shared" si="0"/>
        <v>7433509</v>
      </c>
      <c r="M33" s="31">
        <f t="shared" si="0"/>
        <v>8689935</v>
      </c>
      <c r="N33" s="31">
        <f t="shared" si="0"/>
        <v>23060345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42591316</v>
      </c>
      <c r="X33" s="31">
        <f t="shared" si="0"/>
        <v>48846798</v>
      </c>
      <c r="Y33" s="31">
        <f t="shared" si="0"/>
        <v>-6255482</v>
      </c>
      <c r="Z33" s="32">
        <f>+IF(X33&lt;&gt;0,+(Y33/X33)*100,0)</f>
        <v>-12.806329700464705</v>
      </c>
      <c r="AA33" s="29">
        <f>SUM(AA6:AA32)</f>
        <v>97693604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55233237</v>
      </c>
      <c r="D37" s="20"/>
      <c r="E37" s="21">
        <v>53439789</v>
      </c>
      <c r="F37" s="22">
        <v>53439789</v>
      </c>
      <c r="G37" s="22"/>
      <c r="H37" s="22">
        <v>5310512</v>
      </c>
      <c r="I37" s="22">
        <v>5904011</v>
      </c>
      <c r="J37" s="22">
        <v>11214523</v>
      </c>
      <c r="K37" s="22">
        <v>9973439</v>
      </c>
      <c r="L37" s="22">
        <v>-5310512</v>
      </c>
      <c r="M37" s="22">
        <v>4601120</v>
      </c>
      <c r="N37" s="22">
        <v>9264047</v>
      </c>
      <c r="O37" s="22"/>
      <c r="P37" s="22"/>
      <c r="Q37" s="22"/>
      <c r="R37" s="22"/>
      <c r="S37" s="22"/>
      <c r="T37" s="22"/>
      <c r="U37" s="22"/>
      <c r="V37" s="22"/>
      <c r="W37" s="22">
        <v>20478570</v>
      </c>
      <c r="X37" s="22">
        <v>26719896</v>
      </c>
      <c r="Y37" s="22">
        <v>-6241326</v>
      </c>
      <c r="Z37" s="23">
        <v>-23.358346903745435</v>
      </c>
      <c r="AA37" s="20">
        <v>53439789</v>
      </c>
    </row>
    <row r="38" spans="1:27" x14ac:dyDescent="0.25">
      <c r="A38" s="19" t="s">
        <v>64</v>
      </c>
      <c r="B38" s="15" t="s">
        <v>32</v>
      </c>
      <c r="C38" s="20">
        <v>5439616</v>
      </c>
      <c r="D38" s="20"/>
      <c r="E38" s="21">
        <v>4000000</v>
      </c>
      <c r="F38" s="22">
        <v>4000000</v>
      </c>
      <c r="G38" s="22">
        <v>130500</v>
      </c>
      <c r="H38" s="22">
        <v>607169</v>
      </c>
      <c r="I38" s="22">
        <v>1355423</v>
      </c>
      <c r="J38" s="22">
        <v>2093092</v>
      </c>
      <c r="K38" s="22">
        <v>1080000</v>
      </c>
      <c r="L38" s="22">
        <v>465576</v>
      </c>
      <c r="M38" s="22">
        <v>1040556</v>
      </c>
      <c r="N38" s="22">
        <v>2586132</v>
      </c>
      <c r="O38" s="22"/>
      <c r="P38" s="22"/>
      <c r="Q38" s="22"/>
      <c r="R38" s="22"/>
      <c r="S38" s="22"/>
      <c r="T38" s="22"/>
      <c r="U38" s="22"/>
      <c r="V38" s="22"/>
      <c r="W38" s="22">
        <v>4679224</v>
      </c>
      <c r="X38" s="22">
        <v>1999998</v>
      </c>
      <c r="Y38" s="22">
        <v>2679226</v>
      </c>
      <c r="Z38" s="23">
        <v>133.96143396143395</v>
      </c>
      <c r="AA38" s="20">
        <v>4000000</v>
      </c>
    </row>
    <row r="39" spans="1:27" x14ac:dyDescent="0.25">
      <c r="A39" s="19" t="s">
        <v>65</v>
      </c>
      <c r="B39" s="15" t="s">
        <v>32</v>
      </c>
      <c r="C39" s="20">
        <v>2617809</v>
      </c>
      <c r="D39" s="20"/>
      <c r="E39" s="21">
        <v>4315501</v>
      </c>
      <c r="F39" s="22">
        <v>4315501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2157750</v>
      </c>
      <c r="Y39" s="22">
        <v>-2157750</v>
      </c>
      <c r="Z39" s="23">
        <v>-100</v>
      </c>
      <c r="AA39" s="20">
        <v>4315501</v>
      </c>
    </row>
    <row r="40" spans="1:27" x14ac:dyDescent="0.25">
      <c r="A40" s="19" t="s">
        <v>66</v>
      </c>
      <c r="B40" s="15" t="s">
        <v>32</v>
      </c>
      <c r="C40" s="20">
        <v>601114</v>
      </c>
      <c r="D40" s="20"/>
      <c r="E40" s="21"/>
      <c r="F40" s="22"/>
      <c r="G40" s="22"/>
      <c r="H40" s="22"/>
      <c r="I40" s="22">
        <v>247937</v>
      </c>
      <c r="J40" s="22">
        <v>247937</v>
      </c>
      <c r="K40" s="22">
        <v>83544</v>
      </c>
      <c r="L40" s="22">
        <v>80849</v>
      </c>
      <c r="M40" s="22">
        <v>83544</v>
      </c>
      <c r="N40" s="22">
        <v>247937</v>
      </c>
      <c r="O40" s="22"/>
      <c r="P40" s="22"/>
      <c r="Q40" s="22"/>
      <c r="R40" s="22"/>
      <c r="S40" s="22"/>
      <c r="T40" s="22"/>
      <c r="U40" s="22"/>
      <c r="V40" s="22"/>
      <c r="W40" s="22">
        <v>495874</v>
      </c>
      <c r="X40" s="22"/>
      <c r="Y40" s="22">
        <v>495874</v>
      </c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4984404</v>
      </c>
      <c r="D42" s="20"/>
      <c r="E42" s="21">
        <v>9913043</v>
      </c>
      <c r="F42" s="22">
        <v>9913043</v>
      </c>
      <c r="G42" s="22"/>
      <c r="H42" s="22"/>
      <c r="I42" s="22">
        <v>1681200</v>
      </c>
      <c r="J42" s="22">
        <v>1681200</v>
      </c>
      <c r="K42" s="22">
        <v>2385914</v>
      </c>
      <c r="L42" s="22"/>
      <c r="M42" s="22">
        <v>3736268</v>
      </c>
      <c r="N42" s="22">
        <v>6122182</v>
      </c>
      <c r="O42" s="22"/>
      <c r="P42" s="22"/>
      <c r="Q42" s="22"/>
      <c r="R42" s="22"/>
      <c r="S42" s="22"/>
      <c r="T42" s="22"/>
      <c r="U42" s="22"/>
      <c r="V42" s="22"/>
      <c r="W42" s="22">
        <v>7803382</v>
      </c>
      <c r="X42" s="22">
        <v>4956522</v>
      </c>
      <c r="Y42" s="22">
        <v>2846860</v>
      </c>
      <c r="Z42" s="23">
        <v>57.436646099825637</v>
      </c>
      <c r="AA42" s="20">
        <v>9913043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3677347</v>
      </c>
      <c r="D45" s="20"/>
      <c r="E45" s="21">
        <v>1260528</v>
      </c>
      <c r="F45" s="22">
        <v>1260528</v>
      </c>
      <c r="G45" s="22">
        <v>72414</v>
      </c>
      <c r="H45" s="22">
        <v>1519984</v>
      </c>
      <c r="I45" s="22">
        <v>1518394</v>
      </c>
      <c r="J45" s="22">
        <v>3110792</v>
      </c>
      <c r="K45" s="22">
        <v>92929</v>
      </c>
      <c r="L45" s="22">
        <v>-2768863</v>
      </c>
      <c r="M45" s="22">
        <v>99621</v>
      </c>
      <c r="N45" s="22">
        <v>-2576313</v>
      </c>
      <c r="O45" s="22"/>
      <c r="P45" s="22"/>
      <c r="Q45" s="22"/>
      <c r="R45" s="22"/>
      <c r="S45" s="22"/>
      <c r="T45" s="22"/>
      <c r="U45" s="22"/>
      <c r="V45" s="22"/>
      <c r="W45" s="22">
        <v>534479</v>
      </c>
      <c r="X45" s="22">
        <v>630264</v>
      </c>
      <c r="Y45" s="22">
        <v>-95785</v>
      </c>
      <c r="Z45" s="23">
        <v>-15.197599735983653</v>
      </c>
      <c r="AA45" s="20">
        <v>1260528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72553527</v>
      </c>
      <c r="D48" s="29">
        <f t="shared" ref="D48:Y48" si="1">SUM(D35:D47)</f>
        <v>0</v>
      </c>
      <c r="E48" s="30">
        <f t="shared" si="1"/>
        <v>72928861</v>
      </c>
      <c r="F48" s="31">
        <f t="shared" si="1"/>
        <v>72928861</v>
      </c>
      <c r="G48" s="31">
        <f t="shared" si="1"/>
        <v>202914</v>
      </c>
      <c r="H48" s="31">
        <f t="shared" si="1"/>
        <v>7437665</v>
      </c>
      <c r="I48" s="31">
        <f t="shared" si="1"/>
        <v>10706965</v>
      </c>
      <c r="J48" s="31">
        <f t="shared" si="1"/>
        <v>18347544</v>
      </c>
      <c r="K48" s="31">
        <f t="shared" si="1"/>
        <v>13615826</v>
      </c>
      <c r="L48" s="31">
        <f t="shared" si="1"/>
        <v>-7532950</v>
      </c>
      <c r="M48" s="31">
        <f t="shared" si="1"/>
        <v>9561109</v>
      </c>
      <c r="N48" s="31">
        <f t="shared" si="1"/>
        <v>15643985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33991529</v>
      </c>
      <c r="X48" s="31">
        <f t="shared" si="1"/>
        <v>36464430</v>
      </c>
      <c r="Y48" s="31">
        <f t="shared" si="1"/>
        <v>-2472901</v>
      </c>
      <c r="Z48" s="32">
        <f>+IF(X48&lt;&gt;0,+(Y48/X48)*100,0)</f>
        <v>-6.7816801195027585</v>
      </c>
      <c r="AA48" s="29">
        <f>SUM(AA35:AA47)</f>
        <v>72928861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-681917</v>
      </c>
      <c r="D49" s="39">
        <f t="shared" si="2"/>
        <v>0</v>
      </c>
      <c r="E49" s="40">
        <f t="shared" si="2"/>
        <v>24764743</v>
      </c>
      <c r="F49" s="41">
        <f t="shared" si="2"/>
        <v>24764743</v>
      </c>
      <c r="G49" s="41">
        <f t="shared" si="2"/>
        <v>5523962</v>
      </c>
      <c r="H49" s="41">
        <f t="shared" si="2"/>
        <v>-1585462</v>
      </c>
      <c r="I49" s="41">
        <f t="shared" si="2"/>
        <v>-2755073</v>
      </c>
      <c r="J49" s="41">
        <f t="shared" si="2"/>
        <v>1183427</v>
      </c>
      <c r="K49" s="41">
        <f t="shared" si="2"/>
        <v>-6678925</v>
      </c>
      <c r="L49" s="41">
        <f t="shared" si="2"/>
        <v>14966459</v>
      </c>
      <c r="M49" s="41">
        <f t="shared" si="2"/>
        <v>-871174</v>
      </c>
      <c r="N49" s="41">
        <f t="shared" si="2"/>
        <v>7416360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8599787</v>
      </c>
      <c r="X49" s="41">
        <f t="shared" si="2"/>
        <v>12382368</v>
      </c>
      <c r="Y49" s="41">
        <f t="shared" si="2"/>
        <v>-3782581</v>
      </c>
      <c r="Z49" s="42">
        <f>+IF(X49&lt;&gt;0,+(Y49/X49)*100,0)</f>
        <v>-30.54812294385048</v>
      </c>
      <c r="AA49" s="39">
        <f>+AA33-AA48</f>
        <v>24764743</v>
      </c>
    </row>
    <row r="50" spans="1:27" x14ac:dyDescent="0.25">
      <c r="A50" s="43" t="s">
        <v>75</v>
      </c>
      <c r="B50" s="15" t="s">
        <v>32</v>
      </c>
      <c r="C50" s="20">
        <v>3109565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2427648</v>
      </c>
      <c r="D52" s="48">
        <f t="shared" si="3"/>
        <v>0</v>
      </c>
      <c r="E52" s="49">
        <f t="shared" si="3"/>
        <v>24764743</v>
      </c>
      <c r="F52" s="50">
        <f t="shared" si="3"/>
        <v>24764743</v>
      </c>
      <c r="G52" s="50">
        <f t="shared" si="3"/>
        <v>5523962</v>
      </c>
      <c r="H52" s="50">
        <f t="shared" si="3"/>
        <v>-1585462</v>
      </c>
      <c r="I52" s="50">
        <f t="shared" si="3"/>
        <v>-2755073</v>
      </c>
      <c r="J52" s="50">
        <f t="shared" si="3"/>
        <v>1183427</v>
      </c>
      <c r="K52" s="50">
        <f t="shared" si="3"/>
        <v>-6678925</v>
      </c>
      <c r="L52" s="50">
        <f t="shared" si="3"/>
        <v>14966459</v>
      </c>
      <c r="M52" s="50">
        <f t="shared" si="3"/>
        <v>-871174</v>
      </c>
      <c r="N52" s="50">
        <f t="shared" si="3"/>
        <v>7416360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8599787</v>
      </c>
      <c r="X52" s="50">
        <f t="shared" si="3"/>
        <v>12382368</v>
      </c>
      <c r="Y52" s="50">
        <f t="shared" si="3"/>
        <v>-3782581</v>
      </c>
      <c r="Z52" s="51">
        <f>+IF(X52&lt;&gt;0,+(Y52/X52)*100,0)</f>
        <v>-30.54812294385048</v>
      </c>
      <c r="AA52" s="48">
        <f>SUM(AA49:AA51)</f>
        <v>24764743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2427648</v>
      </c>
      <c r="D54" s="54">
        <f>+D52-D53</f>
        <v>0</v>
      </c>
      <c r="E54" s="55">
        <f t="shared" si="4"/>
        <v>24764743</v>
      </c>
      <c r="F54" s="56">
        <f t="shared" si="4"/>
        <v>24764743</v>
      </c>
      <c r="G54" s="56">
        <f t="shared" si="4"/>
        <v>5523962</v>
      </c>
      <c r="H54" s="56">
        <f t="shared" si="4"/>
        <v>-1585462</v>
      </c>
      <c r="I54" s="56">
        <f t="shared" si="4"/>
        <v>-2755073</v>
      </c>
      <c r="J54" s="56">
        <f t="shared" si="4"/>
        <v>1183427</v>
      </c>
      <c r="K54" s="56">
        <f t="shared" si="4"/>
        <v>-6678925</v>
      </c>
      <c r="L54" s="56">
        <f t="shared" si="4"/>
        <v>14966459</v>
      </c>
      <c r="M54" s="56">
        <f t="shared" si="4"/>
        <v>-871174</v>
      </c>
      <c r="N54" s="56">
        <f t="shared" si="4"/>
        <v>7416360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8599787</v>
      </c>
      <c r="X54" s="56">
        <f t="shared" si="4"/>
        <v>12382368</v>
      </c>
      <c r="Y54" s="56">
        <f t="shared" si="4"/>
        <v>-3782581</v>
      </c>
      <c r="Z54" s="57">
        <f>+IF(X54&lt;&gt;0,+(Y54/X54)*100,0)</f>
        <v>-30.54812294385048</v>
      </c>
      <c r="AA54" s="54">
        <f>+AA52-AA53</f>
        <v>24764743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2427648</v>
      </c>
      <c r="D57" s="48">
        <f>SUM(D54:D56)</f>
        <v>0</v>
      </c>
      <c r="E57" s="49">
        <f t="shared" si="5"/>
        <v>24764743</v>
      </c>
      <c r="F57" s="50">
        <f t="shared" si="5"/>
        <v>24764743</v>
      </c>
      <c r="G57" s="50">
        <f t="shared" si="5"/>
        <v>5523962</v>
      </c>
      <c r="H57" s="50">
        <f t="shared" si="5"/>
        <v>-1585462</v>
      </c>
      <c r="I57" s="50">
        <f t="shared" si="5"/>
        <v>-2755073</v>
      </c>
      <c r="J57" s="50">
        <f t="shared" si="5"/>
        <v>1183427</v>
      </c>
      <c r="K57" s="50">
        <f t="shared" si="5"/>
        <v>-6678925</v>
      </c>
      <c r="L57" s="50">
        <f t="shared" si="5"/>
        <v>14966459</v>
      </c>
      <c r="M57" s="50">
        <f t="shared" si="5"/>
        <v>-871174</v>
      </c>
      <c r="N57" s="50">
        <f t="shared" si="5"/>
        <v>7416360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8599787</v>
      </c>
      <c r="X57" s="50">
        <f t="shared" si="5"/>
        <v>12382368</v>
      </c>
      <c r="Y57" s="50">
        <f t="shared" si="5"/>
        <v>-3782581</v>
      </c>
      <c r="Z57" s="51">
        <f>+IF(X57&lt;&gt;0,+(Y57/X57)*100,0)</f>
        <v>-30.54812294385048</v>
      </c>
      <c r="AA57" s="48">
        <f>SUM(AA54:AA56)</f>
        <v>24764743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2427648</v>
      </c>
      <c r="D60" s="65">
        <f>SUM(D57:D59)</f>
        <v>0</v>
      </c>
      <c r="E60" s="66">
        <f t="shared" si="6"/>
        <v>24764743</v>
      </c>
      <c r="F60" s="67">
        <f t="shared" si="6"/>
        <v>24764743</v>
      </c>
      <c r="G60" s="67">
        <f t="shared" si="6"/>
        <v>5523962</v>
      </c>
      <c r="H60" s="67">
        <f t="shared" si="6"/>
        <v>-1585462</v>
      </c>
      <c r="I60" s="67">
        <f t="shared" si="6"/>
        <v>-2755073</v>
      </c>
      <c r="J60" s="67">
        <f t="shared" si="6"/>
        <v>1183427</v>
      </c>
      <c r="K60" s="67">
        <f t="shared" si="6"/>
        <v>-6678925</v>
      </c>
      <c r="L60" s="67">
        <f t="shared" si="6"/>
        <v>14966459</v>
      </c>
      <c r="M60" s="67">
        <f t="shared" si="6"/>
        <v>-871174</v>
      </c>
      <c r="N60" s="67">
        <f t="shared" si="6"/>
        <v>7416360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8599787</v>
      </c>
      <c r="X60" s="67">
        <f t="shared" si="6"/>
        <v>12382368</v>
      </c>
      <c r="Y60" s="67">
        <f t="shared" si="6"/>
        <v>-3782581</v>
      </c>
      <c r="Z60" s="68">
        <f>+IF(X60&lt;&gt;0,+(Y60/X60)*100,0)</f>
        <v>-30.54812294385048</v>
      </c>
      <c r="AA60" s="65">
        <f>SUM(AA57:AA59)</f>
        <v>24764743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283621221</v>
      </c>
      <c r="D6" s="20"/>
      <c r="E6" s="21">
        <v>441298183</v>
      </c>
      <c r="F6" s="22">
        <v>441298183</v>
      </c>
      <c r="G6" s="22">
        <v>20572937</v>
      </c>
      <c r="H6" s="22">
        <v>39021831</v>
      </c>
      <c r="I6" s="22">
        <v>31993824</v>
      </c>
      <c r="J6" s="22">
        <v>91588592</v>
      </c>
      <c r="K6" s="22">
        <v>25573877</v>
      </c>
      <c r="L6" s="22">
        <v>25370968</v>
      </c>
      <c r="M6" s="22">
        <v>26010933</v>
      </c>
      <c r="N6" s="22">
        <v>76955778</v>
      </c>
      <c r="O6" s="22"/>
      <c r="P6" s="22"/>
      <c r="Q6" s="22"/>
      <c r="R6" s="22"/>
      <c r="S6" s="22"/>
      <c r="T6" s="22"/>
      <c r="U6" s="22"/>
      <c r="V6" s="22"/>
      <c r="W6" s="22">
        <v>168544370</v>
      </c>
      <c r="X6" s="22">
        <v>220649094</v>
      </c>
      <c r="Y6" s="22">
        <v>-52104724</v>
      </c>
      <c r="Z6" s="23">
        <v>-23.614293199862402</v>
      </c>
      <c r="AA6" s="20">
        <v>441298183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6413</v>
      </c>
      <c r="D10" s="20"/>
      <c r="E10" s="21">
        <v>35283000</v>
      </c>
      <c r="F10" s="22">
        <v>35283000</v>
      </c>
      <c r="G10" s="22">
        <v>221</v>
      </c>
      <c r="H10" s="22">
        <v>147</v>
      </c>
      <c r="I10" s="22">
        <v>221</v>
      </c>
      <c r="J10" s="22">
        <v>589</v>
      </c>
      <c r="K10" s="22">
        <v>368</v>
      </c>
      <c r="L10" s="22"/>
      <c r="M10" s="22">
        <v>294</v>
      </c>
      <c r="N10" s="22">
        <v>662</v>
      </c>
      <c r="O10" s="22"/>
      <c r="P10" s="22"/>
      <c r="Q10" s="22"/>
      <c r="R10" s="22"/>
      <c r="S10" s="22"/>
      <c r="T10" s="22"/>
      <c r="U10" s="22"/>
      <c r="V10" s="22"/>
      <c r="W10" s="22">
        <v>1251</v>
      </c>
      <c r="X10" s="22">
        <v>23520332</v>
      </c>
      <c r="Y10" s="22">
        <v>-23519081</v>
      </c>
      <c r="Z10" s="23">
        <v>-99.994681197527314</v>
      </c>
      <c r="AA10" s="20">
        <v>35283000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1465300</v>
      </c>
      <c r="D24" s="20"/>
      <c r="E24" s="21">
        <v>1858320</v>
      </c>
      <c r="F24" s="22">
        <v>1858320</v>
      </c>
      <c r="G24" s="22">
        <v>85610</v>
      </c>
      <c r="H24" s="22">
        <v>82609</v>
      </c>
      <c r="I24" s="22">
        <v>353696</v>
      </c>
      <c r="J24" s="22">
        <v>521915</v>
      </c>
      <c r="K24" s="22">
        <v>34782</v>
      </c>
      <c r="L24" s="22">
        <v>39130</v>
      </c>
      <c r="M24" s="22">
        <v>17391</v>
      </c>
      <c r="N24" s="22">
        <v>91303</v>
      </c>
      <c r="O24" s="22"/>
      <c r="P24" s="22"/>
      <c r="Q24" s="22"/>
      <c r="R24" s="22"/>
      <c r="S24" s="22"/>
      <c r="T24" s="22"/>
      <c r="U24" s="22"/>
      <c r="V24" s="22"/>
      <c r="W24" s="22">
        <v>613218</v>
      </c>
      <c r="X24" s="22">
        <v>929160</v>
      </c>
      <c r="Y24" s="22">
        <v>-315942</v>
      </c>
      <c r="Z24" s="23">
        <v>-34.002970424899907</v>
      </c>
      <c r="AA24" s="20">
        <v>1858320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>
        <v>9496776</v>
      </c>
      <c r="I26" s="22">
        <v>10218173</v>
      </c>
      <c r="J26" s="22">
        <v>19714949</v>
      </c>
      <c r="K26" s="22">
        <v>5253505</v>
      </c>
      <c r="L26" s="22"/>
      <c r="M26" s="22"/>
      <c r="N26" s="22">
        <v>5253505</v>
      </c>
      <c r="O26" s="22"/>
      <c r="P26" s="22"/>
      <c r="Q26" s="22"/>
      <c r="R26" s="22"/>
      <c r="S26" s="22"/>
      <c r="T26" s="22"/>
      <c r="U26" s="22"/>
      <c r="V26" s="22"/>
      <c r="W26" s="22">
        <v>24968454</v>
      </c>
      <c r="X26" s="22"/>
      <c r="Y26" s="22">
        <v>24968454</v>
      </c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16923785</v>
      </c>
      <c r="D29" s="20"/>
      <c r="E29" s="21">
        <v>20287074</v>
      </c>
      <c r="F29" s="22">
        <v>20287074</v>
      </c>
      <c r="G29" s="22"/>
      <c r="H29" s="22"/>
      <c r="I29" s="22">
        <v>5301254</v>
      </c>
      <c r="J29" s="22">
        <v>5301254</v>
      </c>
      <c r="K29" s="22">
        <v>1775670</v>
      </c>
      <c r="L29" s="22">
        <v>1745225</v>
      </c>
      <c r="M29" s="22">
        <v>1705194</v>
      </c>
      <c r="N29" s="22">
        <v>5226089</v>
      </c>
      <c r="O29" s="22"/>
      <c r="P29" s="22"/>
      <c r="Q29" s="22"/>
      <c r="R29" s="22"/>
      <c r="S29" s="22"/>
      <c r="T29" s="22"/>
      <c r="U29" s="22"/>
      <c r="V29" s="22"/>
      <c r="W29" s="22">
        <v>10527343</v>
      </c>
      <c r="X29" s="22">
        <v>10143546</v>
      </c>
      <c r="Y29" s="22">
        <v>383797</v>
      </c>
      <c r="Z29" s="23">
        <v>3.7836571155688552</v>
      </c>
      <c r="AA29" s="20">
        <v>20287074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302016719</v>
      </c>
      <c r="D33" s="29">
        <f t="shared" ref="D33:Y33" si="0">SUM(D6:D32)</f>
        <v>0</v>
      </c>
      <c r="E33" s="30">
        <f t="shared" si="0"/>
        <v>498726577</v>
      </c>
      <c r="F33" s="31">
        <f t="shared" si="0"/>
        <v>498726577</v>
      </c>
      <c r="G33" s="31">
        <f t="shared" si="0"/>
        <v>20658768</v>
      </c>
      <c r="H33" s="31">
        <f t="shared" si="0"/>
        <v>48601363</v>
      </c>
      <c r="I33" s="31">
        <f t="shared" si="0"/>
        <v>47867168</v>
      </c>
      <c r="J33" s="31">
        <f t="shared" si="0"/>
        <v>117127299</v>
      </c>
      <c r="K33" s="31">
        <f t="shared" si="0"/>
        <v>32638202</v>
      </c>
      <c r="L33" s="31">
        <f t="shared" si="0"/>
        <v>27155323</v>
      </c>
      <c r="M33" s="31">
        <f t="shared" si="0"/>
        <v>27733812</v>
      </c>
      <c r="N33" s="31">
        <f t="shared" si="0"/>
        <v>87527337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204654636</v>
      </c>
      <c r="X33" s="31">
        <f t="shared" si="0"/>
        <v>255242132</v>
      </c>
      <c r="Y33" s="31">
        <f t="shared" si="0"/>
        <v>-50587496</v>
      </c>
      <c r="Z33" s="32">
        <f>+IF(X33&lt;&gt;0,+(Y33/X33)*100,0)</f>
        <v>-19.819414453096638</v>
      </c>
      <c r="AA33" s="29">
        <f>SUM(AA6:AA32)</f>
        <v>498726577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28974510</v>
      </c>
      <c r="D35" s="20"/>
      <c r="E35" s="21">
        <v>28922541</v>
      </c>
      <c r="F35" s="22">
        <v>28922541</v>
      </c>
      <c r="G35" s="22">
        <v>2424691</v>
      </c>
      <c r="H35" s="22">
        <v>1886521</v>
      </c>
      <c r="I35" s="22">
        <v>2283126</v>
      </c>
      <c r="J35" s="22">
        <v>6594338</v>
      </c>
      <c r="K35" s="22">
        <v>2204504</v>
      </c>
      <c r="L35" s="22">
        <v>2307548</v>
      </c>
      <c r="M35" s="22">
        <v>3520150</v>
      </c>
      <c r="N35" s="22">
        <v>8032202</v>
      </c>
      <c r="O35" s="22"/>
      <c r="P35" s="22"/>
      <c r="Q35" s="22"/>
      <c r="R35" s="22"/>
      <c r="S35" s="22"/>
      <c r="T35" s="22"/>
      <c r="U35" s="22"/>
      <c r="V35" s="22"/>
      <c r="W35" s="22">
        <v>14626540</v>
      </c>
      <c r="X35" s="22">
        <v>14449395</v>
      </c>
      <c r="Y35" s="22">
        <v>177145</v>
      </c>
      <c r="Z35" s="23">
        <v>1.2259682844852673</v>
      </c>
      <c r="AA35" s="20">
        <v>28922541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309509527</v>
      </c>
      <c r="D37" s="20"/>
      <c r="E37" s="21">
        <v>305562353</v>
      </c>
      <c r="F37" s="22">
        <v>305562353</v>
      </c>
      <c r="G37" s="22">
        <v>322208</v>
      </c>
      <c r="H37" s="22">
        <v>39668781</v>
      </c>
      <c r="I37" s="22">
        <v>34893039</v>
      </c>
      <c r="J37" s="22">
        <v>74884028</v>
      </c>
      <c r="K37" s="22">
        <v>24382902</v>
      </c>
      <c r="L37" s="22">
        <v>25600168</v>
      </c>
      <c r="M37" s="22">
        <v>23648344</v>
      </c>
      <c r="N37" s="22">
        <v>73631414</v>
      </c>
      <c r="O37" s="22"/>
      <c r="P37" s="22"/>
      <c r="Q37" s="22"/>
      <c r="R37" s="22"/>
      <c r="S37" s="22"/>
      <c r="T37" s="22"/>
      <c r="U37" s="22"/>
      <c r="V37" s="22"/>
      <c r="W37" s="22">
        <v>148515442</v>
      </c>
      <c r="X37" s="22">
        <v>152572846</v>
      </c>
      <c r="Y37" s="22">
        <v>-4057404</v>
      </c>
      <c r="Z37" s="23">
        <v>-2.6593224852081478</v>
      </c>
      <c r="AA37" s="20">
        <v>305562353</v>
      </c>
    </row>
    <row r="38" spans="1:27" x14ac:dyDescent="0.25">
      <c r="A38" s="19" t="s">
        <v>64</v>
      </c>
      <c r="B38" s="15" t="s">
        <v>32</v>
      </c>
      <c r="C38" s="20">
        <v>33534286</v>
      </c>
      <c r="D38" s="20"/>
      <c r="E38" s="21">
        <v>27269996</v>
      </c>
      <c r="F38" s="22">
        <v>27269996</v>
      </c>
      <c r="G38" s="22">
        <v>2090704</v>
      </c>
      <c r="H38" s="22">
        <v>3628980</v>
      </c>
      <c r="I38" s="22">
        <v>2072604</v>
      </c>
      <c r="J38" s="22">
        <v>7792288</v>
      </c>
      <c r="K38" s="22">
        <v>2012512</v>
      </c>
      <c r="L38" s="22">
        <v>2085479</v>
      </c>
      <c r="M38" s="22">
        <v>3457108</v>
      </c>
      <c r="N38" s="22">
        <v>7555099</v>
      </c>
      <c r="O38" s="22"/>
      <c r="P38" s="22"/>
      <c r="Q38" s="22"/>
      <c r="R38" s="22"/>
      <c r="S38" s="22"/>
      <c r="T38" s="22"/>
      <c r="U38" s="22"/>
      <c r="V38" s="22"/>
      <c r="W38" s="22">
        <v>15347387</v>
      </c>
      <c r="X38" s="22">
        <v>13010000</v>
      </c>
      <c r="Y38" s="22">
        <v>2337387</v>
      </c>
      <c r="Z38" s="23">
        <v>17.966079938508837</v>
      </c>
      <c r="AA38" s="20">
        <v>27269996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5228202</v>
      </c>
      <c r="D40" s="20"/>
      <c r="E40" s="21">
        <v>48542200</v>
      </c>
      <c r="F40" s="22">
        <v>48542200</v>
      </c>
      <c r="G40" s="22">
        <v>4046586</v>
      </c>
      <c r="H40" s="22">
        <v>4042163</v>
      </c>
      <c r="I40" s="22">
        <v>3904103</v>
      </c>
      <c r="J40" s="22">
        <v>11992852</v>
      </c>
      <c r="K40" s="22">
        <v>4008493</v>
      </c>
      <c r="L40" s="22">
        <v>3819797</v>
      </c>
      <c r="M40" s="22">
        <v>3913709</v>
      </c>
      <c r="N40" s="22">
        <v>11741999</v>
      </c>
      <c r="O40" s="22"/>
      <c r="P40" s="22"/>
      <c r="Q40" s="22"/>
      <c r="R40" s="22"/>
      <c r="S40" s="22"/>
      <c r="T40" s="22"/>
      <c r="U40" s="22"/>
      <c r="V40" s="22"/>
      <c r="W40" s="22">
        <v>23734851</v>
      </c>
      <c r="X40" s="22">
        <v>24271104</v>
      </c>
      <c r="Y40" s="22">
        <v>-536253</v>
      </c>
      <c r="Z40" s="23">
        <v>-2.209429781191659</v>
      </c>
      <c r="AA40" s="20">
        <v>48542200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21607926</v>
      </c>
      <c r="D42" s="20"/>
      <c r="E42" s="21">
        <v>39958174</v>
      </c>
      <c r="F42" s="22">
        <v>39958174</v>
      </c>
      <c r="G42" s="22">
        <v>118508</v>
      </c>
      <c r="H42" s="22">
        <v>8680328</v>
      </c>
      <c r="I42" s="22">
        <v>9563379</v>
      </c>
      <c r="J42" s="22">
        <v>18362215</v>
      </c>
      <c r="K42" s="22">
        <v>4520778</v>
      </c>
      <c r="L42" s="22">
        <v>460983</v>
      </c>
      <c r="M42" s="22">
        <v>4947293</v>
      </c>
      <c r="N42" s="22">
        <v>9929054</v>
      </c>
      <c r="O42" s="22"/>
      <c r="P42" s="22"/>
      <c r="Q42" s="22"/>
      <c r="R42" s="22"/>
      <c r="S42" s="22"/>
      <c r="T42" s="22"/>
      <c r="U42" s="22"/>
      <c r="V42" s="22"/>
      <c r="W42" s="22">
        <v>28291269</v>
      </c>
      <c r="X42" s="22">
        <v>25091114</v>
      </c>
      <c r="Y42" s="22">
        <v>3200155</v>
      </c>
      <c r="Z42" s="23">
        <v>12.754136783245256</v>
      </c>
      <c r="AA42" s="20">
        <v>39958174</v>
      </c>
    </row>
    <row r="43" spans="1:27" x14ac:dyDescent="0.25">
      <c r="A43" s="19" t="s">
        <v>68</v>
      </c>
      <c r="B43" s="15" t="s">
        <v>32</v>
      </c>
      <c r="C43" s="20">
        <v>2811146</v>
      </c>
      <c r="D43" s="20"/>
      <c r="E43" s="21"/>
      <c r="F43" s="22"/>
      <c r="G43" s="22">
        <v>71200</v>
      </c>
      <c r="H43" s="22">
        <v>-200</v>
      </c>
      <c r="I43" s="22">
        <v>-71000</v>
      </c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3164344</v>
      </c>
      <c r="D45" s="20"/>
      <c r="E45" s="21">
        <v>409560</v>
      </c>
      <c r="F45" s="22">
        <v>409560</v>
      </c>
      <c r="G45" s="22">
        <v>1499162</v>
      </c>
      <c r="H45" s="22">
        <v>266479</v>
      </c>
      <c r="I45" s="22">
        <v>264845</v>
      </c>
      <c r="J45" s="22">
        <v>2030486</v>
      </c>
      <c r="K45" s="22">
        <v>183589</v>
      </c>
      <c r="L45" s="22">
        <v>195162</v>
      </c>
      <c r="M45" s="22">
        <v>116840</v>
      </c>
      <c r="N45" s="22">
        <v>495591</v>
      </c>
      <c r="O45" s="22"/>
      <c r="P45" s="22"/>
      <c r="Q45" s="22"/>
      <c r="R45" s="22"/>
      <c r="S45" s="22"/>
      <c r="T45" s="22"/>
      <c r="U45" s="22"/>
      <c r="V45" s="22"/>
      <c r="W45" s="22">
        <v>2526077</v>
      </c>
      <c r="X45" s="22">
        <v>204786</v>
      </c>
      <c r="Y45" s="22">
        <v>2321291</v>
      </c>
      <c r="Z45" s="23">
        <v>1133.5203578369615</v>
      </c>
      <c r="AA45" s="20">
        <v>409560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404829941</v>
      </c>
      <c r="D48" s="29">
        <f t="shared" ref="D48:Y48" si="1">SUM(D35:D47)</f>
        <v>0</v>
      </c>
      <c r="E48" s="30">
        <f t="shared" si="1"/>
        <v>450664824</v>
      </c>
      <c r="F48" s="31">
        <f t="shared" si="1"/>
        <v>450664824</v>
      </c>
      <c r="G48" s="31">
        <f t="shared" si="1"/>
        <v>10573059</v>
      </c>
      <c r="H48" s="31">
        <f t="shared" si="1"/>
        <v>58173052</v>
      </c>
      <c r="I48" s="31">
        <f t="shared" si="1"/>
        <v>52910096</v>
      </c>
      <c r="J48" s="31">
        <f t="shared" si="1"/>
        <v>121656207</v>
      </c>
      <c r="K48" s="31">
        <f t="shared" si="1"/>
        <v>37312778</v>
      </c>
      <c r="L48" s="31">
        <f t="shared" si="1"/>
        <v>34469137</v>
      </c>
      <c r="M48" s="31">
        <f t="shared" si="1"/>
        <v>39603444</v>
      </c>
      <c r="N48" s="31">
        <f t="shared" si="1"/>
        <v>111385359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233041566</v>
      </c>
      <c r="X48" s="31">
        <f t="shared" si="1"/>
        <v>229599245</v>
      </c>
      <c r="Y48" s="31">
        <f t="shared" si="1"/>
        <v>3442321</v>
      </c>
      <c r="Z48" s="32">
        <f>+IF(X48&lt;&gt;0,+(Y48/X48)*100,0)</f>
        <v>1.4992736583258366</v>
      </c>
      <c r="AA48" s="29">
        <f>SUM(AA35:AA47)</f>
        <v>450664824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-102813222</v>
      </c>
      <c r="D49" s="39">
        <f t="shared" si="2"/>
        <v>0</v>
      </c>
      <c r="E49" s="40">
        <f t="shared" si="2"/>
        <v>48061753</v>
      </c>
      <c r="F49" s="41">
        <f t="shared" si="2"/>
        <v>48061753</v>
      </c>
      <c r="G49" s="41">
        <f t="shared" si="2"/>
        <v>10085709</v>
      </c>
      <c r="H49" s="41">
        <f t="shared" si="2"/>
        <v>-9571689</v>
      </c>
      <c r="I49" s="41">
        <f t="shared" si="2"/>
        <v>-5042928</v>
      </c>
      <c r="J49" s="41">
        <f t="shared" si="2"/>
        <v>-4528908</v>
      </c>
      <c r="K49" s="41">
        <f t="shared" si="2"/>
        <v>-4674576</v>
      </c>
      <c r="L49" s="41">
        <f t="shared" si="2"/>
        <v>-7313814</v>
      </c>
      <c r="M49" s="41">
        <f t="shared" si="2"/>
        <v>-11869632</v>
      </c>
      <c r="N49" s="41">
        <f t="shared" si="2"/>
        <v>-23858022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-28386930</v>
      </c>
      <c r="X49" s="41">
        <f t="shared" si="2"/>
        <v>25642887</v>
      </c>
      <c r="Y49" s="41">
        <f t="shared" si="2"/>
        <v>-54029817</v>
      </c>
      <c r="Z49" s="42">
        <f>+IF(X49&lt;&gt;0,+(Y49/X49)*100,0)</f>
        <v>-210.70099088296885</v>
      </c>
      <c r="AA49" s="39">
        <f>+AA33-AA48</f>
        <v>48061753</v>
      </c>
    </row>
    <row r="50" spans="1:27" x14ac:dyDescent="0.25">
      <c r="A50" s="43" t="s">
        <v>75</v>
      </c>
      <c r="B50" s="15" t="s">
        <v>32</v>
      </c>
      <c r="C50" s="20">
        <v>5518000</v>
      </c>
      <c r="D50" s="20"/>
      <c r="E50" s="21">
        <v>27000000</v>
      </c>
      <c r="F50" s="22">
        <v>27000000</v>
      </c>
      <c r="G50" s="22"/>
      <c r="H50" s="22"/>
      <c r="I50" s="22">
        <v>681608</v>
      </c>
      <c r="J50" s="22">
        <v>681608</v>
      </c>
      <c r="K50" s="22">
        <v>1601609</v>
      </c>
      <c r="L50" s="22"/>
      <c r="M50" s="22"/>
      <c r="N50" s="22">
        <v>1601609</v>
      </c>
      <c r="O50" s="22"/>
      <c r="P50" s="22"/>
      <c r="Q50" s="22"/>
      <c r="R50" s="22"/>
      <c r="S50" s="22"/>
      <c r="T50" s="22"/>
      <c r="U50" s="22"/>
      <c r="V50" s="22"/>
      <c r="W50" s="22">
        <v>2283217</v>
      </c>
      <c r="X50" s="22">
        <v>18000000</v>
      </c>
      <c r="Y50" s="22">
        <v>-15716783</v>
      </c>
      <c r="Z50" s="23">
        <v>-87.315461111111119</v>
      </c>
      <c r="AA50" s="20">
        <v>27000000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-97295222</v>
      </c>
      <c r="D52" s="48">
        <f t="shared" si="3"/>
        <v>0</v>
      </c>
      <c r="E52" s="49">
        <f t="shared" si="3"/>
        <v>75061753</v>
      </c>
      <c r="F52" s="50">
        <f t="shared" si="3"/>
        <v>75061753</v>
      </c>
      <c r="G52" s="50">
        <f t="shared" si="3"/>
        <v>10085709</v>
      </c>
      <c r="H52" s="50">
        <f t="shared" si="3"/>
        <v>-9571689</v>
      </c>
      <c r="I52" s="50">
        <f t="shared" si="3"/>
        <v>-4361320</v>
      </c>
      <c r="J52" s="50">
        <f t="shared" si="3"/>
        <v>-3847300</v>
      </c>
      <c r="K52" s="50">
        <f t="shared" si="3"/>
        <v>-3072967</v>
      </c>
      <c r="L52" s="50">
        <f t="shared" si="3"/>
        <v>-7313814</v>
      </c>
      <c r="M52" s="50">
        <f t="shared" si="3"/>
        <v>-11869632</v>
      </c>
      <c r="N52" s="50">
        <f t="shared" si="3"/>
        <v>-22256413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-26103713</v>
      </c>
      <c r="X52" s="50">
        <f t="shared" si="3"/>
        <v>43642887</v>
      </c>
      <c r="Y52" s="50">
        <f t="shared" si="3"/>
        <v>-69746600</v>
      </c>
      <c r="Z52" s="51">
        <f>+IF(X52&lt;&gt;0,+(Y52/X52)*100,0)</f>
        <v>-159.81206742807825</v>
      </c>
      <c r="AA52" s="48">
        <f>SUM(AA49:AA51)</f>
        <v>75061753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-97295222</v>
      </c>
      <c r="D54" s="54">
        <f>+D52-D53</f>
        <v>0</v>
      </c>
      <c r="E54" s="55">
        <f t="shared" si="4"/>
        <v>75061753</v>
      </c>
      <c r="F54" s="56">
        <f t="shared" si="4"/>
        <v>75061753</v>
      </c>
      <c r="G54" s="56">
        <f t="shared" si="4"/>
        <v>10085709</v>
      </c>
      <c r="H54" s="56">
        <f t="shared" si="4"/>
        <v>-9571689</v>
      </c>
      <c r="I54" s="56">
        <f t="shared" si="4"/>
        <v>-4361320</v>
      </c>
      <c r="J54" s="56">
        <f t="shared" si="4"/>
        <v>-3847300</v>
      </c>
      <c r="K54" s="56">
        <f t="shared" si="4"/>
        <v>-3072967</v>
      </c>
      <c r="L54" s="56">
        <f t="shared" si="4"/>
        <v>-7313814</v>
      </c>
      <c r="M54" s="56">
        <f t="shared" si="4"/>
        <v>-11869632</v>
      </c>
      <c r="N54" s="56">
        <f t="shared" si="4"/>
        <v>-22256413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-26103713</v>
      </c>
      <c r="X54" s="56">
        <f t="shared" si="4"/>
        <v>43642887</v>
      </c>
      <c r="Y54" s="56">
        <f t="shared" si="4"/>
        <v>-69746600</v>
      </c>
      <c r="Z54" s="57">
        <f>+IF(X54&lt;&gt;0,+(Y54/X54)*100,0)</f>
        <v>-159.81206742807825</v>
      </c>
      <c r="AA54" s="54">
        <f>+AA52-AA53</f>
        <v>75061753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-97295222</v>
      </c>
      <c r="D57" s="48">
        <f>SUM(D54:D56)</f>
        <v>0</v>
      </c>
      <c r="E57" s="49">
        <f t="shared" si="5"/>
        <v>75061753</v>
      </c>
      <c r="F57" s="50">
        <f t="shared" si="5"/>
        <v>75061753</v>
      </c>
      <c r="G57" s="50">
        <f t="shared" si="5"/>
        <v>10085709</v>
      </c>
      <c r="H57" s="50">
        <f t="shared" si="5"/>
        <v>-9571689</v>
      </c>
      <c r="I57" s="50">
        <f t="shared" si="5"/>
        <v>-4361320</v>
      </c>
      <c r="J57" s="50">
        <f t="shared" si="5"/>
        <v>-3847300</v>
      </c>
      <c r="K57" s="50">
        <f t="shared" si="5"/>
        <v>-3072967</v>
      </c>
      <c r="L57" s="50">
        <f t="shared" si="5"/>
        <v>-7313814</v>
      </c>
      <c r="M57" s="50">
        <f t="shared" si="5"/>
        <v>-11869632</v>
      </c>
      <c r="N57" s="50">
        <f t="shared" si="5"/>
        <v>-22256413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-26103713</v>
      </c>
      <c r="X57" s="50">
        <f t="shared" si="5"/>
        <v>43642887</v>
      </c>
      <c r="Y57" s="50">
        <f t="shared" si="5"/>
        <v>-69746600</v>
      </c>
      <c r="Z57" s="51">
        <f>+IF(X57&lt;&gt;0,+(Y57/X57)*100,0)</f>
        <v>-159.81206742807825</v>
      </c>
      <c r="AA57" s="48">
        <f>SUM(AA54:AA56)</f>
        <v>75061753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-97295222</v>
      </c>
      <c r="D60" s="65">
        <f>SUM(D57:D59)</f>
        <v>0</v>
      </c>
      <c r="E60" s="66">
        <f t="shared" si="6"/>
        <v>75061753</v>
      </c>
      <c r="F60" s="67">
        <f t="shared" si="6"/>
        <v>75061753</v>
      </c>
      <c r="G60" s="67">
        <f t="shared" si="6"/>
        <v>10085709</v>
      </c>
      <c r="H60" s="67">
        <f t="shared" si="6"/>
        <v>-9571689</v>
      </c>
      <c r="I60" s="67">
        <f t="shared" si="6"/>
        <v>-4361320</v>
      </c>
      <c r="J60" s="67">
        <f t="shared" si="6"/>
        <v>-3847300</v>
      </c>
      <c r="K60" s="67">
        <f t="shared" si="6"/>
        <v>-3072967</v>
      </c>
      <c r="L60" s="67">
        <f t="shared" si="6"/>
        <v>-7313814</v>
      </c>
      <c r="M60" s="67">
        <f t="shared" si="6"/>
        <v>-11869632</v>
      </c>
      <c r="N60" s="67">
        <f t="shared" si="6"/>
        <v>-22256413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-26103713</v>
      </c>
      <c r="X60" s="67">
        <f t="shared" si="6"/>
        <v>43642887</v>
      </c>
      <c r="Y60" s="67">
        <f t="shared" si="6"/>
        <v>-69746600</v>
      </c>
      <c r="Z60" s="68">
        <f>+IF(X60&lt;&gt;0,+(Y60/X60)*100,0)</f>
        <v>-159.81206742807825</v>
      </c>
      <c r="AA60" s="65">
        <f>SUM(AA57:AA59)</f>
        <v>75061753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1344982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1344982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-1344982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-1344982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-1344982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-1344982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-1344982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65657374</v>
      </c>
      <c r="D6" s="20"/>
      <c r="E6" s="21">
        <v>110479914</v>
      </c>
      <c r="F6" s="22">
        <v>110479914</v>
      </c>
      <c r="G6" s="22">
        <v>4587024</v>
      </c>
      <c r="H6" s="22">
        <v>6857619</v>
      </c>
      <c r="I6" s="22">
        <v>6816485</v>
      </c>
      <c r="J6" s="22">
        <v>18261128</v>
      </c>
      <c r="K6" s="22">
        <v>6070042</v>
      </c>
      <c r="L6" s="22">
        <v>5484870</v>
      </c>
      <c r="M6" s="22">
        <v>5816731</v>
      </c>
      <c r="N6" s="22">
        <v>17371643</v>
      </c>
      <c r="O6" s="22"/>
      <c r="P6" s="22"/>
      <c r="Q6" s="22"/>
      <c r="R6" s="22"/>
      <c r="S6" s="22"/>
      <c r="T6" s="22"/>
      <c r="U6" s="22"/>
      <c r="V6" s="22"/>
      <c r="W6" s="22">
        <v>35632771</v>
      </c>
      <c r="X6" s="22">
        <v>55239966</v>
      </c>
      <c r="Y6" s="22">
        <v>-19607195</v>
      </c>
      <c r="Z6" s="23">
        <v>-35.494581948149644</v>
      </c>
      <c r="AA6" s="20">
        <v>110479914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589405</v>
      </c>
      <c r="D24" s="20"/>
      <c r="E24" s="21">
        <v>600000</v>
      </c>
      <c r="F24" s="22">
        <v>600000</v>
      </c>
      <c r="G24" s="22">
        <v>127152</v>
      </c>
      <c r="H24" s="22">
        <v>243383</v>
      </c>
      <c r="I24" s="22">
        <v>217909</v>
      </c>
      <c r="J24" s="22">
        <v>588444</v>
      </c>
      <c r="K24" s="22">
        <v>116079</v>
      </c>
      <c r="L24" s="22">
        <v>83970</v>
      </c>
      <c r="M24" s="22">
        <v>57635</v>
      </c>
      <c r="N24" s="22">
        <v>257684</v>
      </c>
      <c r="O24" s="22"/>
      <c r="P24" s="22"/>
      <c r="Q24" s="22"/>
      <c r="R24" s="22"/>
      <c r="S24" s="22"/>
      <c r="T24" s="22"/>
      <c r="U24" s="22"/>
      <c r="V24" s="22"/>
      <c r="W24" s="22">
        <v>846128</v>
      </c>
      <c r="X24" s="22">
        <v>300000</v>
      </c>
      <c r="Y24" s="22">
        <v>546128</v>
      </c>
      <c r="Z24" s="23">
        <v>182.04266666666666</v>
      </c>
      <c r="AA24" s="20">
        <v>600000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4935383</v>
      </c>
      <c r="D26" s="20"/>
      <c r="E26" s="21">
        <v>12429321</v>
      </c>
      <c r="F26" s="22">
        <v>12429321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6214662</v>
      </c>
      <c r="Y26" s="22">
        <v>-6214662</v>
      </c>
      <c r="Z26" s="23">
        <v>-100</v>
      </c>
      <c r="AA26" s="20">
        <v>12429321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71182162</v>
      </c>
      <c r="D33" s="29">
        <f t="shared" ref="D33:Y33" si="0">SUM(D6:D32)</f>
        <v>0</v>
      </c>
      <c r="E33" s="30">
        <f t="shared" si="0"/>
        <v>123509235</v>
      </c>
      <c r="F33" s="31">
        <f t="shared" si="0"/>
        <v>123509235</v>
      </c>
      <c r="G33" s="31">
        <f t="shared" si="0"/>
        <v>4714176</v>
      </c>
      <c r="H33" s="31">
        <f t="shared" si="0"/>
        <v>7101002</v>
      </c>
      <c r="I33" s="31">
        <f t="shared" si="0"/>
        <v>7034394</v>
      </c>
      <c r="J33" s="31">
        <f t="shared" si="0"/>
        <v>18849572</v>
      </c>
      <c r="K33" s="31">
        <f t="shared" si="0"/>
        <v>6186121</v>
      </c>
      <c r="L33" s="31">
        <f t="shared" si="0"/>
        <v>5568840</v>
      </c>
      <c r="M33" s="31">
        <f t="shared" si="0"/>
        <v>5874366</v>
      </c>
      <c r="N33" s="31">
        <f t="shared" si="0"/>
        <v>17629327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36478899</v>
      </c>
      <c r="X33" s="31">
        <f t="shared" si="0"/>
        <v>61754628</v>
      </c>
      <c r="Y33" s="31">
        <f t="shared" si="0"/>
        <v>-25275729</v>
      </c>
      <c r="Z33" s="32">
        <f>+IF(X33&lt;&gt;0,+(Y33/X33)*100,0)</f>
        <v>-40.929287113509936</v>
      </c>
      <c r="AA33" s="29">
        <f>SUM(AA6:AA32)</f>
        <v>123509235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14154520</v>
      </c>
      <c r="D35" s="20"/>
      <c r="E35" s="21">
        <v>12805952</v>
      </c>
      <c r="F35" s="22">
        <v>12805952</v>
      </c>
      <c r="G35" s="22">
        <v>1182192</v>
      </c>
      <c r="H35" s="22">
        <v>983542</v>
      </c>
      <c r="I35" s="22">
        <v>1167475</v>
      </c>
      <c r="J35" s="22">
        <v>3333209</v>
      </c>
      <c r="K35" s="22">
        <v>1080212</v>
      </c>
      <c r="L35" s="22">
        <v>1091524</v>
      </c>
      <c r="M35" s="22">
        <v>1040857</v>
      </c>
      <c r="N35" s="22">
        <v>3212593</v>
      </c>
      <c r="O35" s="22"/>
      <c r="P35" s="22"/>
      <c r="Q35" s="22"/>
      <c r="R35" s="22"/>
      <c r="S35" s="22"/>
      <c r="T35" s="22"/>
      <c r="U35" s="22"/>
      <c r="V35" s="22"/>
      <c r="W35" s="22">
        <v>6545802</v>
      </c>
      <c r="X35" s="22">
        <v>6402978</v>
      </c>
      <c r="Y35" s="22">
        <v>142824</v>
      </c>
      <c r="Z35" s="23">
        <v>2.2305870799493612</v>
      </c>
      <c r="AA35" s="20">
        <v>12805952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153766379</v>
      </c>
      <c r="D37" s="20"/>
      <c r="E37" s="21">
        <v>170966000</v>
      </c>
      <c r="F37" s="22">
        <v>170966000</v>
      </c>
      <c r="G37" s="22">
        <v>19265992</v>
      </c>
      <c r="H37" s="22">
        <v>20698854</v>
      </c>
      <c r="I37" s="22">
        <v>14317856</v>
      </c>
      <c r="J37" s="22">
        <v>54282702</v>
      </c>
      <c r="K37" s="22">
        <v>12829537</v>
      </c>
      <c r="L37" s="22">
        <v>12558556</v>
      </c>
      <c r="M37" s="22">
        <v>-21897057</v>
      </c>
      <c r="N37" s="22">
        <v>3491036</v>
      </c>
      <c r="O37" s="22"/>
      <c r="P37" s="22"/>
      <c r="Q37" s="22"/>
      <c r="R37" s="22"/>
      <c r="S37" s="22"/>
      <c r="T37" s="22"/>
      <c r="U37" s="22"/>
      <c r="V37" s="22"/>
      <c r="W37" s="22">
        <v>57773738</v>
      </c>
      <c r="X37" s="22">
        <v>85483002</v>
      </c>
      <c r="Y37" s="22">
        <v>-27709264</v>
      </c>
      <c r="Z37" s="23">
        <v>-32.414940224022551</v>
      </c>
      <c r="AA37" s="20">
        <v>170966000</v>
      </c>
    </row>
    <row r="38" spans="1:27" x14ac:dyDescent="0.25">
      <c r="A38" s="19" t="s">
        <v>64</v>
      </c>
      <c r="B38" s="15" t="s">
        <v>32</v>
      </c>
      <c r="C38" s="20">
        <v>2231105</v>
      </c>
      <c r="D38" s="20"/>
      <c r="E38" s="21">
        <v>943000</v>
      </c>
      <c r="F38" s="22">
        <v>943000</v>
      </c>
      <c r="G38" s="22">
        <v>341029</v>
      </c>
      <c r="H38" s="22">
        <v>47066</v>
      </c>
      <c r="I38" s="22">
        <v>229735</v>
      </c>
      <c r="J38" s="22">
        <v>617830</v>
      </c>
      <c r="K38" s="22">
        <v>477006</v>
      </c>
      <c r="L38" s="22">
        <v>22237</v>
      </c>
      <c r="M38" s="22">
        <v>296173</v>
      </c>
      <c r="N38" s="22">
        <v>795416</v>
      </c>
      <c r="O38" s="22"/>
      <c r="P38" s="22"/>
      <c r="Q38" s="22"/>
      <c r="R38" s="22"/>
      <c r="S38" s="22"/>
      <c r="T38" s="22"/>
      <c r="U38" s="22"/>
      <c r="V38" s="22"/>
      <c r="W38" s="22">
        <v>1413246</v>
      </c>
      <c r="X38" s="22">
        <v>471498</v>
      </c>
      <c r="Y38" s="22">
        <v>941748</v>
      </c>
      <c r="Z38" s="23">
        <v>199.73531170863927</v>
      </c>
      <c r="AA38" s="20">
        <v>943000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6646072</v>
      </c>
      <c r="F39" s="22">
        <v>6646072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3323034</v>
      </c>
      <c r="Y39" s="22">
        <v>-3323034</v>
      </c>
      <c r="Z39" s="23">
        <v>-100</v>
      </c>
      <c r="AA39" s="20">
        <v>6646072</v>
      </c>
    </row>
    <row r="40" spans="1:27" x14ac:dyDescent="0.25">
      <c r="A40" s="19" t="s">
        <v>66</v>
      </c>
      <c r="B40" s="15" t="s">
        <v>32</v>
      </c>
      <c r="C40" s="20">
        <v>-139273</v>
      </c>
      <c r="D40" s="20"/>
      <c r="E40" s="21">
        <v>14738231</v>
      </c>
      <c r="F40" s="22">
        <v>14738231</v>
      </c>
      <c r="G40" s="22"/>
      <c r="H40" s="22"/>
      <c r="I40" s="22"/>
      <c r="J40" s="22"/>
      <c r="K40" s="22"/>
      <c r="L40" s="22">
        <v>113265</v>
      </c>
      <c r="M40" s="22">
        <v>31724</v>
      </c>
      <c r="N40" s="22">
        <v>144989</v>
      </c>
      <c r="O40" s="22"/>
      <c r="P40" s="22"/>
      <c r="Q40" s="22"/>
      <c r="R40" s="22"/>
      <c r="S40" s="22"/>
      <c r="T40" s="22"/>
      <c r="U40" s="22"/>
      <c r="V40" s="22"/>
      <c r="W40" s="22">
        <v>144989</v>
      </c>
      <c r="X40" s="22">
        <v>7369110</v>
      </c>
      <c r="Y40" s="22">
        <v>-7224121</v>
      </c>
      <c r="Z40" s="23">
        <v>-98.032476106341207</v>
      </c>
      <c r="AA40" s="20">
        <v>14738231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14770150</v>
      </c>
      <c r="D42" s="20"/>
      <c r="E42" s="21">
        <v>6270870</v>
      </c>
      <c r="F42" s="22">
        <v>6270870</v>
      </c>
      <c r="G42" s="22">
        <v>1581742</v>
      </c>
      <c r="H42" s="22">
        <v>1461425</v>
      </c>
      <c r="I42" s="22">
        <v>3485862</v>
      </c>
      <c r="J42" s="22">
        <v>6529029</v>
      </c>
      <c r="K42" s="22">
        <v>89770</v>
      </c>
      <c r="L42" s="22">
        <v>234802</v>
      </c>
      <c r="M42" s="22">
        <v>2386478</v>
      </c>
      <c r="N42" s="22">
        <v>2711050</v>
      </c>
      <c r="O42" s="22"/>
      <c r="P42" s="22"/>
      <c r="Q42" s="22"/>
      <c r="R42" s="22"/>
      <c r="S42" s="22"/>
      <c r="T42" s="22"/>
      <c r="U42" s="22"/>
      <c r="V42" s="22"/>
      <c r="W42" s="22">
        <v>9240079</v>
      </c>
      <c r="X42" s="22">
        <v>3135438</v>
      </c>
      <c r="Y42" s="22">
        <v>6104641</v>
      </c>
      <c r="Z42" s="23">
        <v>194.69818889737255</v>
      </c>
      <c r="AA42" s="20">
        <v>6270870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158850</v>
      </c>
      <c r="F44" s="22">
        <v>158850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79428</v>
      </c>
      <c r="Y44" s="22">
        <v>-79428</v>
      </c>
      <c r="Z44" s="23">
        <v>-100</v>
      </c>
      <c r="AA44" s="20">
        <v>158850</v>
      </c>
    </row>
    <row r="45" spans="1:27" x14ac:dyDescent="0.25">
      <c r="A45" s="19" t="s">
        <v>70</v>
      </c>
      <c r="B45" s="15" t="s">
        <v>32</v>
      </c>
      <c r="C45" s="20">
        <v>2797376</v>
      </c>
      <c r="D45" s="20"/>
      <c r="E45" s="21">
        <v>4400000</v>
      </c>
      <c r="F45" s="22">
        <v>4400000</v>
      </c>
      <c r="G45" s="22">
        <v>8081</v>
      </c>
      <c r="H45" s="22">
        <v>143943</v>
      </c>
      <c r="I45" s="22">
        <v>20665</v>
      </c>
      <c r="J45" s="22">
        <v>172689</v>
      </c>
      <c r="K45" s="22">
        <v>595818</v>
      </c>
      <c r="L45" s="22">
        <v>7721</v>
      </c>
      <c r="M45" s="22">
        <v>12932</v>
      </c>
      <c r="N45" s="22">
        <v>616471</v>
      </c>
      <c r="O45" s="22"/>
      <c r="P45" s="22"/>
      <c r="Q45" s="22"/>
      <c r="R45" s="22"/>
      <c r="S45" s="22"/>
      <c r="T45" s="22"/>
      <c r="U45" s="22"/>
      <c r="V45" s="22"/>
      <c r="W45" s="22">
        <v>789160</v>
      </c>
      <c r="X45" s="22">
        <v>2200002</v>
      </c>
      <c r="Y45" s="22">
        <v>-1410842</v>
      </c>
      <c r="Z45" s="23">
        <v>-64.129123518978616</v>
      </c>
      <c r="AA45" s="20">
        <v>4400000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187580257</v>
      </c>
      <c r="D48" s="29">
        <f t="shared" ref="D48:Y48" si="1">SUM(D35:D47)</f>
        <v>0</v>
      </c>
      <c r="E48" s="30">
        <f t="shared" si="1"/>
        <v>216928975</v>
      </c>
      <c r="F48" s="31">
        <f t="shared" si="1"/>
        <v>216928975</v>
      </c>
      <c r="G48" s="31">
        <f t="shared" si="1"/>
        <v>22379036</v>
      </c>
      <c r="H48" s="31">
        <f t="shared" si="1"/>
        <v>23334830</v>
      </c>
      <c r="I48" s="31">
        <f t="shared" si="1"/>
        <v>19221593</v>
      </c>
      <c r="J48" s="31">
        <f t="shared" si="1"/>
        <v>64935459</v>
      </c>
      <c r="K48" s="31">
        <f t="shared" si="1"/>
        <v>15072343</v>
      </c>
      <c r="L48" s="31">
        <f t="shared" si="1"/>
        <v>14028105</v>
      </c>
      <c r="M48" s="31">
        <f t="shared" si="1"/>
        <v>-18128893</v>
      </c>
      <c r="N48" s="31">
        <f t="shared" si="1"/>
        <v>10971555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75907014</v>
      </c>
      <c r="X48" s="31">
        <f t="shared" si="1"/>
        <v>108464490</v>
      </c>
      <c r="Y48" s="31">
        <f t="shared" si="1"/>
        <v>-32557476</v>
      </c>
      <c r="Z48" s="32">
        <f>+IF(X48&lt;&gt;0,+(Y48/X48)*100,0)</f>
        <v>-30.016714226010745</v>
      </c>
      <c r="AA48" s="29">
        <f>SUM(AA35:AA47)</f>
        <v>216928975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-116398095</v>
      </c>
      <c r="D49" s="39">
        <f t="shared" si="2"/>
        <v>0</v>
      </c>
      <c r="E49" s="40">
        <f t="shared" si="2"/>
        <v>-93419740</v>
      </c>
      <c r="F49" s="41">
        <f t="shared" si="2"/>
        <v>-93419740</v>
      </c>
      <c r="G49" s="41">
        <f t="shared" si="2"/>
        <v>-17664860</v>
      </c>
      <c r="H49" s="41">
        <f t="shared" si="2"/>
        <v>-16233828</v>
      </c>
      <c r="I49" s="41">
        <f t="shared" si="2"/>
        <v>-12187199</v>
      </c>
      <c r="J49" s="41">
        <f t="shared" si="2"/>
        <v>-46085887</v>
      </c>
      <c r="K49" s="41">
        <f t="shared" si="2"/>
        <v>-8886222</v>
      </c>
      <c r="L49" s="41">
        <f t="shared" si="2"/>
        <v>-8459265</v>
      </c>
      <c r="M49" s="41">
        <f t="shared" si="2"/>
        <v>24003259</v>
      </c>
      <c r="N49" s="41">
        <f t="shared" si="2"/>
        <v>6657772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-39428115</v>
      </c>
      <c r="X49" s="41">
        <f t="shared" si="2"/>
        <v>-46709862</v>
      </c>
      <c r="Y49" s="41">
        <f t="shared" si="2"/>
        <v>7281747</v>
      </c>
      <c r="Z49" s="42">
        <f>+IF(X49&lt;&gt;0,+(Y49/X49)*100,0)</f>
        <v>-15.589313879796949</v>
      </c>
      <c r="AA49" s="39">
        <f>+AA33-AA48</f>
        <v>-93419740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-116398095</v>
      </c>
      <c r="D52" s="48">
        <f t="shared" si="3"/>
        <v>0</v>
      </c>
      <c r="E52" s="49">
        <f t="shared" si="3"/>
        <v>-93419740</v>
      </c>
      <c r="F52" s="50">
        <f t="shared" si="3"/>
        <v>-93419740</v>
      </c>
      <c r="G52" s="50">
        <f t="shared" si="3"/>
        <v>-17664860</v>
      </c>
      <c r="H52" s="50">
        <f t="shared" si="3"/>
        <v>-16233828</v>
      </c>
      <c r="I52" s="50">
        <f t="shared" si="3"/>
        <v>-12187199</v>
      </c>
      <c r="J52" s="50">
        <f t="shared" si="3"/>
        <v>-46085887</v>
      </c>
      <c r="K52" s="50">
        <f t="shared" si="3"/>
        <v>-8886222</v>
      </c>
      <c r="L52" s="50">
        <f t="shared" si="3"/>
        <v>-8459265</v>
      </c>
      <c r="M52" s="50">
        <f t="shared" si="3"/>
        <v>24003259</v>
      </c>
      <c r="N52" s="50">
        <f t="shared" si="3"/>
        <v>6657772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-39428115</v>
      </c>
      <c r="X52" s="50">
        <f t="shared" si="3"/>
        <v>-46709862</v>
      </c>
      <c r="Y52" s="50">
        <f t="shared" si="3"/>
        <v>7281747</v>
      </c>
      <c r="Z52" s="51">
        <f>+IF(X52&lt;&gt;0,+(Y52/X52)*100,0)</f>
        <v>-15.589313879796949</v>
      </c>
      <c r="AA52" s="48">
        <f>SUM(AA49:AA51)</f>
        <v>-93419740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-116398095</v>
      </c>
      <c r="D54" s="54">
        <f>+D52-D53</f>
        <v>0</v>
      </c>
      <c r="E54" s="55">
        <f t="shared" si="4"/>
        <v>-93419740</v>
      </c>
      <c r="F54" s="56">
        <f t="shared" si="4"/>
        <v>-93419740</v>
      </c>
      <c r="G54" s="56">
        <f t="shared" si="4"/>
        <v>-17664860</v>
      </c>
      <c r="H54" s="56">
        <f t="shared" si="4"/>
        <v>-16233828</v>
      </c>
      <c r="I54" s="56">
        <f t="shared" si="4"/>
        <v>-12187199</v>
      </c>
      <c r="J54" s="56">
        <f t="shared" si="4"/>
        <v>-46085887</v>
      </c>
      <c r="K54" s="56">
        <f t="shared" si="4"/>
        <v>-8886222</v>
      </c>
      <c r="L54" s="56">
        <f t="shared" si="4"/>
        <v>-8459265</v>
      </c>
      <c r="M54" s="56">
        <f t="shared" si="4"/>
        <v>24003259</v>
      </c>
      <c r="N54" s="56">
        <f t="shared" si="4"/>
        <v>6657772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-39428115</v>
      </c>
      <c r="X54" s="56">
        <f t="shared" si="4"/>
        <v>-46709862</v>
      </c>
      <c r="Y54" s="56">
        <f t="shared" si="4"/>
        <v>7281747</v>
      </c>
      <c r="Z54" s="57">
        <f>+IF(X54&lt;&gt;0,+(Y54/X54)*100,0)</f>
        <v>-15.589313879796949</v>
      </c>
      <c r="AA54" s="54">
        <f>+AA52-AA53</f>
        <v>-93419740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-116398095</v>
      </c>
      <c r="D57" s="48">
        <f>SUM(D54:D56)</f>
        <v>0</v>
      </c>
      <c r="E57" s="49">
        <f t="shared" si="5"/>
        <v>-93419740</v>
      </c>
      <c r="F57" s="50">
        <f t="shared" si="5"/>
        <v>-93419740</v>
      </c>
      <c r="G57" s="50">
        <f t="shared" si="5"/>
        <v>-17664860</v>
      </c>
      <c r="H57" s="50">
        <f t="shared" si="5"/>
        <v>-16233828</v>
      </c>
      <c r="I57" s="50">
        <f t="shared" si="5"/>
        <v>-12187199</v>
      </c>
      <c r="J57" s="50">
        <f t="shared" si="5"/>
        <v>-46085887</v>
      </c>
      <c r="K57" s="50">
        <f t="shared" si="5"/>
        <v>-8886222</v>
      </c>
      <c r="L57" s="50">
        <f t="shared" si="5"/>
        <v>-8459265</v>
      </c>
      <c r="M57" s="50">
        <f t="shared" si="5"/>
        <v>24003259</v>
      </c>
      <c r="N57" s="50">
        <f t="shared" si="5"/>
        <v>6657772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-39428115</v>
      </c>
      <c r="X57" s="50">
        <f t="shared" si="5"/>
        <v>-46709862</v>
      </c>
      <c r="Y57" s="50">
        <f t="shared" si="5"/>
        <v>7281747</v>
      </c>
      <c r="Z57" s="51">
        <f>+IF(X57&lt;&gt;0,+(Y57/X57)*100,0)</f>
        <v>-15.589313879796949</v>
      </c>
      <c r="AA57" s="48">
        <f>SUM(AA54:AA56)</f>
        <v>-93419740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-116398095</v>
      </c>
      <c r="D60" s="65">
        <f>SUM(D57:D59)</f>
        <v>0</v>
      </c>
      <c r="E60" s="66">
        <f t="shared" si="6"/>
        <v>-93419740</v>
      </c>
      <c r="F60" s="67">
        <f t="shared" si="6"/>
        <v>-93419740</v>
      </c>
      <c r="G60" s="67">
        <f t="shared" si="6"/>
        <v>-17664860</v>
      </c>
      <c r="H60" s="67">
        <f t="shared" si="6"/>
        <v>-16233828</v>
      </c>
      <c r="I60" s="67">
        <f t="shared" si="6"/>
        <v>-12187199</v>
      </c>
      <c r="J60" s="67">
        <f t="shared" si="6"/>
        <v>-46085887</v>
      </c>
      <c r="K60" s="67">
        <f t="shared" si="6"/>
        <v>-8886222</v>
      </c>
      <c r="L60" s="67">
        <f t="shared" si="6"/>
        <v>-8459265</v>
      </c>
      <c r="M60" s="67">
        <f t="shared" si="6"/>
        <v>24003259</v>
      </c>
      <c r="N60" s="67">
        <f t="shared" si="6"/>
        <v>6657772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-39428115</v>
      </c>
      <c r="X60" s="67">
        <f t="shared" si="6"/>
        <v>-46709862</v>
      </c>
      <c r="Y60" s="67">
        <f t="shared" si="6"/>
        <v>7281747</v>
      </c>
      <c r="Z60" s="68">
        <f>+IF(X60&lt;&gt;0,+(Y60/X60)*100,0)</f>
        <v>-15.589313879796949</v>
      </c>
      <c r="AA60" s="65">
        <f>SUM(AA57:AA59)</f>
        <v>-93419740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11767826</v>
      </c>
      <c r="D10" s="20"/>
      <c r="E10" s="21">
        <v>12391304</v>
      </c>
      <c r="F10" s="22">
        <v>12391304</v>
      </c>
      <c r="G10" s="22"/>
      <c r="H10" s="22">
        <v>1096639</v>
      </c>
      <c r="I10" s="22"/>
      <c r="J10" s="22">
        <v>1096639</v>
      </c>
      <c r="K10" s="22"/>
      <c r="L10" s="22">
        <v>4301563</v>
      </c>
      <c r="M10" s="22"/>
      <c r="N10" s="22">
        <v>4301563</v>
      </c>
      <c r="O10" s="22"/>
      <c r="P10" s="22"/>
      <c r="Q10" s="22"/>
      <c r="R10" s="22"/>
      <c r="S10" s="22"/>
      <c r="T10" s="22"/>
      <c r="U10" s="22"/>
      <c r="V10" s="22"/>
      <c r="W10" s="22">
        <v>5398202</v>
      </c>
      <c r="X10" s="22">
        <v>6195654</v>
      </c>
      <c r="Y10" s="22">
        <v>-797452</v>
      </c>
      <c r="Z10" s="23">
        <v>-12.871151294116812</v>
      </c>
      <c r="AA10" s="20">
        <v>12391304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11767826</v>
      </c>
      <c r="D33" s="29">
        <f t="shared" ref="D33:Y33" si="0">SUM(D6:D32)</f>
        <v>0</v>
      </c>
      <c r="E33" s="30">
        <f t="shared" si="0"/>
        <v>12391304</v>
      </c>
      <c r="F33" s="31">
        <f t="shared" si="0"/>
        <v>12391304</v>
      </c>
      <c r="G33" s="31">
        <f t="shared" si="0"/>
        <v>0</v>
      </c>
      <c r="H33" s="31">
        <f t="shared" si="0"/>
        <v>1096639</v>
      </c>
      <c r="I33" s="31">
        <f t="shared" si="0"/>
        <v>0</v>
      </c>
      <c r="J33" s="31">
        <f t="shared" si="0"/>
        <v>1096639</v>
      </c>
      <c r="K33" s="31">
        <f t="shared" si="0"/>
        <v>0</v>
      </c>
      <c r="L33" s="31">
        <f t="shared" si="0"/>
        <v>4301563</v>
      </c>
      <c r="M33" s="31">
        <f t="shared" si="0"/>
        <v>0</v>
      </c>
      <c r="N33" s="31">
        <f t="shared" si="0"/>
        <v>4301563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5398202</v>
      </c>
      <c r="X33" s="31">
        <f t="shared" si="0"/>
        <v>6195654</v>
      </c>
      <c r="Y33" s="31">
        <f t="shared" si="0"/>
        <v>-797452</v>
      </c>
      <c r="Z33" s="32">
        <f>+IF(X33&lt;&gt;0,+(Y33/X33)*100,0)</f>
        <v>-12.871151294116812</v>
      </c>
      <c r="AA33" s="29">
        <f>SUM(AA6:AA32)</f>
        <v>12391304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12428573</v>
      </c>
      <c r="D42" s="20"/>
      <c r="E42" s="21">
        <v>7434783</v>
      </c>
      <c r="F42" s="22">
        <v>7434783</v>
      </c>
      <c r="G42" s="22"/>
      <c r="H42" s="22">
        <v>494260</v>
      </c>
      <c r="I42" s="22"/>
      <c r="J42" s="22">
        <v>494260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494260</v>
      </c>
      <c r="X42" s="22">
        <v>3717390</v>
      </c>
      <c r="Y42" s="22">
        <v>-3223130</v>
      </c>
      <c r="Z42" s="23">
        <v>-86.704112293840581</v>
      </c>
      <c r="AA42" s="20">
        <v>7434783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12428573</v>
      </c>
      <c r="D48" s="29">
        <f t="shared" ref="D48:Y48" si="1">SUM(D35:D47)</f>
        <v>0</v>
      </c>
      <c r="E48" s="30">
        <f t="shared" si="1"/>
        <v>7434783</v>
      </c>
      <c r="F48" s="31">
        <f t="shared" si="1"/>
        <v>7434783</v>
      </c>
      <c r="G48" s="31">
        <f t="shared" si="1"/>
        <v>0</v>
      </c>
      <c r="H48" s="31">
        <f t="shared" si="1"/>
        <v>494260</v>
      </c>
      <c r="I48" s="31">
        <f t="shared" si="1"/>
        <v>0</v>
      </c>
      <c r="J48" s="31">
        <f t="shared" si="1"/>
        <v>494260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494260</v>
      </c>
      <c r="X48" s="31">
        <f t="shared" si="1"/>
        <v>3717390</v>
      </c>
      <c r="Y48" s="31">
        <f t="shared" si="1"/>
        <v>-3223130</v>
      </c>
      <c r="Z48" s="32">
        <f>+IF(X48&lt;&gt;0,+(Y48/X48)*100,0)</f>
        <v>-86.704112293840581</v>
      </c>
      <c r="AA48" s="29">
        <f>SUM(AA35:AA47)</f>
        <v>7434783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-660747</v>
      </c>
      <c r="D49" s="39">
        <f t="shared" si="2"/>
        <v>0</v>
      </c>
      <c r="E49" s="40">
        <f t="shared" si="2"/>
        <v>4956521</v>
      </c>
      <c r="F49" s="41">
        <f t="shared" si="2"/>
        <v>4956521</v>
      </c>
      <c r="G49" s="41">
        <f t="shared" si="2"/>
        <v>0</v>
      </c>
      <c r="H49" s="41">
        <f t="shared" si="2"/>
        <v>602379</v>
      </c>
      <c r="I49" s="41">
        <f t="shared" si="2"/>
        <v>0</v>
      </c>
      <c r="J49" s="41">
        <f t="shared" si="2"/>
        <v>602379</v>
      </c>
      <c r="K49" s="41">
        <f t="shared" si="2"/>
        <v>0</v>
      </c>
      <c r="L49" s="41">
        <f t="shared" si="2"/>
        <v>4301563</v>
      </c>
      <c r="M49" s="41">
        <f t="shared" si="2"/>
        <v>0</v>
      </c>
      <c r="N49" s="41">
        <f t="shared" si="2"/>
        <v>4301563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4903942</v>
      </c>
      <c r="X49" s="41">
        <f t="shared" si="2"/>
        <v>2478264</v>
      </c>
      <c r="Y49" s="41">
        <f t="shared" si="2"/>
        <v>2425678</v>
      </c>
      <c r="Z49" s="42">
        <f>+IF(X49&lt;&gt;0,+(Y49/X49)*100,0)</f>
        <v>97.878111452210092</v>
      </c>
      <c r="AA49" s="39">
        <f>+AA33-AA48</f>
        <v>4956521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-660747</v>
      </c>
      <c r="D52" s="48">
        <f t="shared" si="3"/>
        <v>0</v>
      </c>
      <c r="E52" s="49">
        <f t="shared" si="3"/>
        <v>4956521</v>
      </c>
      <c r="F52" s="50">
        <f t="shared" si="3"/>
        <v>4956521</v>
      </c>
      <c r="G52" s="50">
        <f t="shared" si="3"/>
        <v>0</v>
      </c>
      <c r="H52" s="50">
        <f t="shared" si="3"/>
        <v>602379</v>
      </c>
      <c r="I52" s="50">
        <f t="shared" si="3"/>
        <v>0</v>
      </c>
      <c r="J52" s="50">
        <f t="shared" si="3"/>
        <v>602379</v>
      </c>
      <c r="K52" s="50">
        <f t="shared" si="3"/>
        <v>0</v>
      </c>
      <c r="L52" s="50">
        <f t="shared" si="3"/>
        <v>4301563</v>
      </c>
      <c r="M52" s="50">
        <f t="shared" si="3"/>
        <v>0</v>
      </c>
      <c r="N52" s="50">
        <f t="shared" si="3"/>
        <v>4301563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4903942</v>
      </c>
      <c r="X52" s="50">
        <f t="shared" si="3"/>
        <v>2478264</v>
      </c>
      <c r="Y52" s="50">
        <f t="shared" si="3"/>
        <v>2425678</v>
      </c>
      <c r="Z52" s="51">
        <f>+IF(X52&lt;&gt;0,+(Y52/X52)*100,0)</f>
        <v>97.878111452210092</v>
      </c>
      <c r="AA52" s="48">
        <f>SUM(AA49:AA51)</f>
        <v>4956521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-660747</v>
      </c>
      <c r="D54" s="54">
        <f>+D52-D53</f>
        <v>0</v>
      </c>
      <c r="E54" s="55">
        <f t="shared" si="4"/>
        <v>4956521</v>
      </c>
      <c r="F54" s="56">
        <f t="shared" si="4"/>
        <v>4956521</v>
      </c>
      <c r="G54" s="56">
        <f t="shared" si="4"/>
        <v>0</v>
      </c>
      <c r="H54" s="56">
        <f t="shared" si="4"/>
        <v>602379</v>
      </c>
      <c r="I54" s="56">
        <f t="shared" si="4"/>
        <v>0</v>
      </c>
      <c r="J54" s="56">
        <f t="shared" si="4"/>
        <v>602379</v>
      </c>
      <c r="K54" s="56">
        <f t="shared" si="4"/>
        <v>0</v>
      </c>
      <c r="L54" s="56">
        <f t="shared" si="4"/>
        <v>4301563</v>
      </c>
      <c r="M54" s="56">
        <f t="shared" si="4"/>
        <v>0</v>
      </c>
      <c r="N54" s="56">
        <f t="shared" si="4"/>
        <v>4301563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4903942</v>
      </c>
      <c r="X54" s="56">
        <f t="shared" si="4"/>
        <v>2478264</v>
      </c>
      <c r="Y54" s="56">
        <f t="shared" si="4"/>
        <v>2425678</v>
      </c>
      <c r="Z54" s="57">
        <f>+IF(X54&lt;&gt;0,+(Y54/X54)*100,0)</f>
        <v>97.878111452210092</v>
      </c>
      <c r="AA54" s="54">
        <f>+AA52-AA53</f>
        <v>4956521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-660747</v>
      </c>
      <c r="D57" s="48">
        <f>SUM(D54:D56)</f>
        <v>0</v>
      </c>
      <c r="E57" s="49">
        <f t="shared" si="5"/>
        <v>4956521</v>
      </c>
      <c r="F57" s="50">
        <f t="shared" si="5"/>
        <v>4956521</v>
      </c>
      <c r="G57" s="50">
        <f t="shared" si="5"/>
        <v>0</v>
      </c>
      <c r="H57" s="50">
        <f t="shared" si="5"/>
        <v>602379</v>
      </c>
      <c r="I57" s="50">
        <f t="shared" si="5"/>
        <v>0</v>
      </c>
      <c r="J57" s="50">
        <f t="shared" si="5"/>
        <v>602379</v>
      </c>
      <c r="K57" s="50">
        <f t="shared" si="5"/>
        <v>0</v>
      </c>
      <c r="L57" s="50">
        <f t="shared" si="5"/>
        <v>4301563</v>
      </c>
      <c r="M57" s="50">
        <f t="shared" si="5"/>
        <v>0</v>
      </c>
      <c r="N57" s="50">
        <f t="shared" si="5"/>
        <v>4301563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4903942</v>
      </c>
      <c r="X57" s="50">
        <f t="shared" si="5"/>
        <v>2478264</v>
      </c>
      <c r="Y57" s="50">
        <f t="shared" si="5"/>
        <v>2425678</v>
      </c>
      <c r="Z57" s="51">
        <f>+IF(X57&lt;&gt;0,+(Y57/X57)*100,0)</f>
        <v>97.878111452210092</v>
      </c>
      <c r="AA57" s="48">
        <f>SUM(AA54:AA56)</f>
        <v>4956521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-660747</v>
      </c>
      <c r="D60" s="65">
        <f>SUM(D57:D59)</f>
        <v>0</v>
      </c>
      <c r="E60" s="66">
        <f t="shared" si="6"/>
        <v>4956521</v>
      </c>
      <c r="F60" s="67">
        <f t="shared" si="6"/>
        <v>4956521</v>
      </c>
      <c r="G60" s="67">
        <f t="shared" si="6"/>
        <v>0</v>
      </c>
      <c r="H60" s="67">
        <f t="shared" si="6"/>
        <v>602379</v>
      </c>
      <c r="I60" s="67">
        <f t="shared" si="6"/>
        <v>0</v>
      </c>
      <c r="J60" s="67">
        <f t="shared" si="6"/>
        <v>602379</v>
      </c>
      <c r="K60" s="67">
        <f t="shared" si="6"/>
        <v>0</v>
      </c>
      <c r="L60" s="67">
        <f t="shared" si="6"/>
        <v>4301563</v>
      </c>
      <c r="M60" s="67">
        <f t="shared" si="6"/>
        <v>0</v>
      </c>
      <c r="N60" s="67">
        <f t="shared" si="6"/>
        <v>4301563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4903942</v>
      </c>
      <c r="X60" s="67">
        <f t="shared" si="6"/>
        <v>2478264</v>
      </c>
      <c r="Y60" s="67">
        <f t="shared" si="6"/>
        <v>2425678</v>
      </c>
      <c r="Z60" s="68">
        <f>+IF(X60&lt;&gt;0,+(Y60/X60)*100,0)</f>
        <v>97.878111452210092</v>
      </c>
      <c r="AA60" s="65">
        <f>SUM(AA57:AA59)</f>
        <v>4956521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3594013</v>
      </c>
      <c r="D10" s="20"/>
      <c r="E10" s="21">
        <v>4275000</v>
      </c>
      <c r="F10" s="22">
        <v>4275000</v>
      </c>
      <c r="G10" s="22"/>
      <c r="H10" s="22"/>
      <c r="I10" s="22">
        <v>1150614</v>
      </c>
      <c r="J10" s="22">
        <v>1150614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1150614</v>
      </c>
      <c r="X10" s="22">
        <v>2137500</v>
      </c>
      <c r="Y10" s="22">
        <v>-986886</v>
      </c>
      <c r="Z10" s="23">
        <v>-46.170105263157893</v>
      </c>
      <c r="AA10" s="20">
        <v>4275000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3594013</v>
      </c>
      <c r="D33" s="29">
        <f t="shared" ref="D33:Y33" si="0">SUM(D6:D32)</f>
        <v>0</v>
      </c>
      <c r="E33" s="30">
        <f t="shared" si="0"/>
        <v>4275000</v>
      </c>
      <c r="F33" s="31">
        <f t="shared" si="0"/>
        <v>4275000</v>
      </c>
      <c r="G33" s="31">
        <f t="shared" si="0"/>
        <v>0</v>
      </c>
      <c r="H33" s="31">
        <f t="shared" si="0"/>
        <v>0</v>
      </c>
      <c r="I33" s="31">
        <f t="shared" si="0"/>
        <v>1150614</v>
      </c>
      <c r="J33" s="31">
        <f t="shared" si="0"/>
        <v>1150614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1150614</v>
      </c>
      <c r="X33" s="31">
        <f t="shared" si="0"/>
        <v>2137500</v>
      </c>
      <c r="Y33" s="31">
        <f t="shared" si="0"/>
        <v>-986886</v>
      </c>
      <c r="Z33" s="32">
        <f>+IF(X33&lt;&gt;0,+(Y33/X33)*100,0)</f>
        <v>-46.170105263157893</v>
      </c>
      <c r="AA33" s="29">
        <f>SUM(AA6:AA32)</f>
        <v>4275000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9074512</v>
      </c>
      <c r="D42" s="20"/>
      <c r="E42" s="21">
        <v>3717391</v>
      </c>
      <c r="F42" s="22">
        <v>3717391</v>
      </c>
      <c r="G42" s="22"/>
      <c r="H42" s="22">
        <v>1000534</v>
      </c>
      <c r="I42" s="22"/>
      <c r="J42" s="22">
        <v>1000534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1000534</v>
      </c>
      <c r="X42" s="22">
        <v>1858698</v>
      </c>
      <c r="Y42" s="22">
        <v>-858164</v>
      </c>
      <c r="Z42" s="23">
        <v>-46.17016858037185</v>
      </c>
      <c r="AA42" s="20">
        <v>3717391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>
        <v>980048</v>
      </c>
      <c r="N43" s="22">
        <v>980048</v>
      </c>
      <c r="O43" s="22"/>
      <c r="P43" s="22"/>
      <c r="Q43" s="22"/>
      <c r="R43" s="22"/>
      <c r="S43" s="22"/>
      <c r="T43" s="22"/>
      <c r="U43" s="22"/>
      <c r="V43" s="22"/>
      <c r="W43" s="22">
        <v>980048</v>
      </c>
      <c r="X43" s="22"/>
      <c r="Y43" s="22">
        <v>980048</v>
      </c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9074512</v>
      </c>
      <c r="D48" s="29">
        <f t="shared" ref="D48:Y48" si="1">SUM(D35:D47)</f>
        <v>0</v>
      </c>
      <c r="E48" s="30">
        <f t="shared" si="1"/>
        <v>3717391</v>
      </c>
      <c r="F48" s="31">
        <f t="shared" si="1"/>
        <v>3717391</v>
      </c>
      <c r="G48" s="31">
        <f t="shared" si="1"/>
        <v>0</v>
      </c>
      <c r="H48" s="31">
        <f t="shared" si="1"/>
        <v>1000534</v>
      </c>
      <c r="I48" s="31">
        <f t="shared" si="1"/>
        <v>0</v>
      </c>
      <c r="J48" s="31">
        <f t="shared" si="1"/>
        <v>1000534</v>
      </c>
      <c r="K48" s="31">
        <f t="shared" si="1"/>
        <v>0</v>
      </c>
      <c r="L48" s="31">
        <f t="shared" si="1"/>
        <v>0</v>
      </c>
      <c r="M48" s="31">
        <f t="shared" si="1"/>
        <v>980048</v>
      </c>
      <c r="N48" s="31">
        <f t="shared" si="1"/>
        <v>980048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1980582</v>
      </c>
      <c r="X48" s="31">
        <f t="shared" si="1"/>
        <v>1858698</v>
      </c>
      <c r="Y48" s="31">
        <f t="shared" si="1"/>
        <v>121884</v>
      </c>
      <c r="Z48" s="32">
        <f>+IF(X48&lt;&gt;0,+(Y48/X48)*100,0)</f>
        <v>6.5574934712363167</v>
      </c>
      <c r="AA48" s="29">
        <f>SUM(AA35:AA47)</f>
        <v>3717391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-5480499</v>
      </c>
      <c r="D49" s="39">
        <f t="shared" si="2"/>
        <v>0</v>
      </c>
      <c r="E49" s="40">
        <f t="shared" si="2"/>
        <v>557609</v>
      </c>
      <c r="F49" s="41">
        <f t="shared" si="2"/>
        <v>557609</v>
      </c>
      <c r="G49" s="41">
        <f t="shared" si="2"/>
        <v>0</v>
      </c>
      <c r="H49" s="41">
        <f t="shared" si="2"/>
        <v>-1000534</v>
      </c>
      <c r="I49" s="41">
        <f t="shared" si="2"/>
        <v>1150614</v>
      </c>
      <c r="J49" s="41">
        <f t="shared" si="2"/>
        <v>150080</v>
      </c>
      <c r="K49" s="41">
        <f t="shared" si="2"/>
        <v>0</v>
      </c>
      <c r="L49" s="41">
        <f t="shared" si="2"/>
        <v>0</v>
      </c>
      <c r="M49" s="41">
        <f t="shared" si="2"/>
        <v>-980048</v>
      </c>
      <c r="N49" s="41">
        <f t="shared" si="2"/>
        <v>-980048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-829968</v>
      </c>
      <c r="X49" s="41">
        <f t="shared" si="2"/>
        <v>278802</v>
      </c>
      <c r="Y49" s="41">
        <f t="shared" si="2"/>
        <v>-1108770</v>
      </c>
      <c r="Z49" s="42">
        <f>+IF(X49&lt;&gt;0,+(Y49/X49)*100,0)</f>
        <v>-397.69083435556416</v>
      </c>
      <c r="AA49" s="39">
        <f>+AA33-AA48</f>
        <v>557609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-5480499</v>
      </c>
      <c r="D52" s="48">
        <f t="shared" si="3"/>
        <v>0</v>
      </c>
      <c r="E52" s="49">
        <f t="shared" si="3"/>
        <v>557609</v>
      </c>
      <c r="F52" s="50">
        <f t="shared" si="3"/>
        <v>557609</v>
      </c>
      <c r="G52" s="50">
        <f t="shared" si="3"/>
        <v>0</v>
      </c>
      <c r="H52" s="50">
        <f t="shared" si="3"/>
        <v>-1000534</v>
      </c>
      <c r="I52" s="50">
        <f t="shared" si="3"/>
        <v>1150614</v>
      </c>
      <c r="J52" s="50">
        <f t="shared" si="3"/>
        <v>150080</v>
      </c>
      <c r="K52" s="50">
        <f t="shared" si="3"/>
        <v>0</v>
      </c>
      <c r="L52" s="50">
        <f t="shared" si="3"/>
        <v>0</v>
      </c>
      <c r="M52" s="50">
        <f t="shared" si="3"/>
        <v>-980048</v>
      </c>
      <c r="N52" s="50">
        <f t="shared" si="3"/>
        <v>-980048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-829968</v>
      </c>
      <c r="X52" s="50">
        <f t="shared" si="3"/>
        <v>278802</v>
      </c>
      <c r="Y52" s="50">
        <f t="shared" si="3"/>
        <v>-1108770</v>
      </c>
      <c r="Z52" s="51">
        <f>+IF(X52&lt;&gt;0,+(Y52/X52)*100,0)</f>
        <v>-397.69083435556416</v>
      </c>
      <c r="AA52" s="48">
        <f>SUM(AA49:AA51)</f>
        <v>557609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-5480499</v>
      </c>
      <c r="D54" s="54">
        <f>+D52-D53</f>
        <v>0</v>
      </c>
      <c r="E54" s="55">
        <f t="shared" si="4"/>
        <v>557609</v>
      </c>
      <c r="F54" s="56">
        <f t="shared" si="4"/>
        <v>557609</v>
      </c>
      <c r="G54" s="56">
        <f t="shared" si="4"/>
        <v>0</v>
      </c>
      <c r="H54" s="56">
        <f t="shared" si="4"/>
        <v>-1000534</v>
      </c>
      <c r="I54" s="56">
        <f t="shared" si="4"/>
        <v>1150614</v>
      </c>
      <c r="J54" s="56">
        <f t="shared" si="4"/>
        <v>150080</v>
      </c>
      <c r="K54" s="56">
        <f t="shared" si="4"/>
        <v>0</v>
      </c>
      <c r="L54" s="56">
        <f t="shared" si="4"/>
        <v>0</v>
      </c>
      <c r="M54" s="56">
        <f t="shared" si="4"/>
        <v>-980048</v>
      </c>
      <c r="N54" s="56">
        <f t="shared" si="4"/>
        <v>-980048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-829968</v>
      </c>
      <c r="X54" s="56">
        <f t="shared" si="4"/>
        <v>278802</v>
      </c>
      <c r="Y54" s="56">
        <f t="shared" si="4"/>
        <v>-1108770</v>
      </c>
      <c r="Z54" s="57">
        <f>+IF(X54&lt;&gt;0,+(Y54/X54)*100,0)</f>
        <v>-397.69083435556416</v>
      </c>
      <c r="AA54" s="54">
        <f>+AA52-AA53</f>
        <v>557609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-5480499</v>
      </c>
      <c r="D57" s="48">
        <f>SUM(D54:D56)</f>
        <v>0</v>
      </c>
      <c r="E57" s="49">
        <f t="shared" si="5"/>
        <v>557609</v>
      </c>
      <c r="F57" s="50">
        <f t="shared" si="5"/>
        <v>557609</v>
      </c>
      <c r="G57" s="50">
        <f t="shared" si="5"/>
        <v>0</v>
      </c>
      <c r="H57" s="50">
        <f t="shared" si="5"/>
        <v>-1000534</v>
      </c>
      <c r="I57" s="50">
        <f t="shared" si="5"/>
        <v>1150614</v>
      </c>
      <c r="J57" s="50">
        <f t="shared" si="5"/>
        <v>150080</v>
      </c>
      <c r="K57" s="50">
        <f t="shared" si="5"/>
        <v>0</v>
      </c>
      <c r="L57" s="50">
        <f t="shared" si="5"/>
        <v>0</v>
      </c>
      <c r="M57" s="50">
        <f t="shared" si="5"/>
        <v>-980048</v>
      </c>
      <c r="N57" s="50">
        <f t="shared" si="5"/>
        <v>-980048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-829968</v>
      </c>
      <c r="X57" s="50">
        <f t="shared" si="5"/>
        <v>278802</v>
      </c>
      <c r="Y57" s="50">
        <f t="shared" si="5"/>
        <v>-1108770</v>
      </c>
      <c r="Z57" s="51">
        <f>+IF(X57&lt;&gt;0,+(Y57/X57)*100,0)</f>
        <v>-397.69083435556416</v>
      </c>
      <c r="AA57" s="48">
        <f>SUM(AA54:AA56)</f>
        <v>557609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-5480499</v>
      </c>
      <c r="D60" s="65">
        <f>SUM(D57:D59)</f>
        <v>0</v>
      </c>
      <c r="E60" s="66">
        <f t="shared" si="6"/>
        <v>557609</v>
      </c>
      <c r="F60" s="67">
        <f t="shared" si="6"/>
        <v>557609</v>
      </c>
      <c r="G60" s="67">
        <f t="shared" si="6"/>
        <v>0</v>
      </c>
      <c r="H60" s="67">
        <f t="shared" si="6"/>
        <v>-1000534</v>
      </c>
      <c r="I60" s="67">
        <f t="shared" si="6"/>
        <v>1150614</v>
      </c>
      <c r="J60" s="67">
        <f t="shared" si="6"/>
        <v>150080</v>
      </c>
      <c r="K60" s="67">
        <f t="shared" si="6"/>
        <v>0</v>
      </c>
      <c r="L60" s="67">
        <f t="shared" si="6"/>
        <v>0</v>
      </c>
      <c r="M60" s="67">
        <f t="shared" si="6"/>
        <v>-980048</v>
      </c>
      <c r="N60" s="67">
        <f t="shared" si="6"/>
        <v>-980048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-829968</v>
      </c>
      <c r="X60" s="67">
        <f t="shared" si="6"/>
        <v>278802</v>
      </c>
      <c r="Y60" s="67">
        <f t="shared" si="6"/>
        <v>-1108770</v>
      </c>
      <c r="Z60" s="68">
        <f>+IF(X60&lt;&gt;0,+(Y60/X60)*100,0)</f>
        <v>-397.69083435556416</v>
      </c>
      <c r="AA60" s="65">
        <f>SUM(AA57:AA59)</f>
        <v>557609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10060</v>
      </c>
      <c r="D42" s="20"/>
      <c r="E42" s="21">
        <v>300000</v>
      </c>
      <c r="F42" s="22">
        <v>300000</v>
      </c>
      <c r="G42" s="22"/>
      <c r="H42" s="22"/>
      <c r="I42" s="22">
        <v>14540</v>
      </c>
      <c r="J42" s="22">
        <v>14540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14540</v>
      </c>
      <c r="X42" s="22">
        <v>150000</v>
      </c>
      <c r="Y42" s="22">
        <v>-135460</v>
      </c>
      <c r="Z42" s="23">
        <v>-90.306666666666672</v>
      </c>
      <c r="AA42" s="20">
        <v>300000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10060</v>
      </c>
      <c r="D48" s="29">
        <f t="shared" ref="D48:Y48" si="1">SUM(D35:D47)</f>
        <v>0</v>
      </c>
      <c r="E48" s="30">
        <f t="shared" si="1"/>
        <v>300000</v>
      </c>
      <c r="F48" s="31">
        <f t="shared" si="1"/>
        <v>300000</v>
      </c>
      <c r="G48" s="31">
        <f t="shared" si="1"/>
        <v>0</v>
      </c>
      <c r="H48" s="31">
        <f t="shared" si="1"/>
        <v>0</v>
      </c>
      <c r="I48" s="31">
        <f t="shared" si="1"/>
        <v>14540</v>
      </c>
      <c r="J48" s="31">
        <f t="shared" si="1"/>
        <v>14540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14540</v>
      </c>
      <c r="X48" s="31">
        <f t="shared" si="1"/>
        <v>150000</v>
      </c>
      <c r="Y48" s="31">
        <f t="shared" si="1"/>
        <v>-135460</v>
      </c>
      <c r="Z48" s="32">
        <f>+IF(X48&lt;&gt;0,+(Y48/X48)*100,0)</f>
        <v>-90.306666666666672</v>
      </c>
      <c r="AA48" s="29">
        <f>SUM(AA35:AA47)</f>
        <v>300000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-10060</v>
      </c>
      <c r="D49" s="39">
        <f t="shared" si="2"/>
        <v>0</v>
      </c>
      <c r="E49" s="40">
        <f t="shared" si="2"/>
        <v>-300000</v>
      </c>
      <c r="F49" s="41">
        <f t="shared" si="2"/>
        <v>-300000</v>
      </c>
      <c r="G49" s="41">
        <f t="shared" si="2"/>
        <v>0</v>
      </c>
      <c r="H49" s="41">
        <f t="shared" si="2"/>
        <v>0</v>
      </c>
      <c r="I49" s="41">
        <f t="shared" si="2"/>
        <v>-14540</v>
      </c>
      <c r="J49" s="41">
        <f t="shared" si="2"/>
        <v>-14540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-14540</v>
      </c>
      <c r="X49" s="41">
        <f t="shared" si="2"/>
        <v>-150000</v>
      </c>
      <c r="Y49" s="41">
        <f t="shared" si="2"/>
        <v>135460</v>
      </c>
      <c r="Z49" s="42">
        <f>+IF(X49&lt;&gt;0,+(Y49/X49)*100,0)</f>
        <v>-90.306666666666672</v>
      </c>
      <c r="AA49" s="39">
        <f>+AA33-AA48</f>
        <v>-300000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-10060</v>
      </c>
      <c r="D52" s="48">
        <f t="shared" si="3"/>
        <v>0</v>
      </c>
      <c r="E52" s="49">
        <f t="shared" si="3"/>
        <v>-300000</v>
      </c>
      <c r="F52" s="50">
        <f t="shared" si="3"/>
        <v>-300000</v>
      </c>
      <c r="G52" s="50">
        <f t="shared" si="3"/>
        <v>0</v>
      </c>
      <c r="H52" s="50">
        <f t="shared" si="3"/>
        <v>0</v>
      </c>
      <c r="I52" s="50">
        <f t="shared" si="3"/>
        <v>-14540</v>
      </c>
      <c r="J52" s="50">
        <f t="shared" si="3"/>
        <v>-14540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-14540</v>
      </c>
      <c r="X52" s="50">
        <f t="shared" si="3"/>
        <v>-150000</v>
      </c>
      <c r="Y52" s="50">
        <f t="shared" si="3"/>
        <v>135460</v>
      </c>
      <c r="Z52" s="51">
        <f>+IF(X52&lt;&gt;0,+(Y52/X52)*100,0)</f>
        <v>-90.306666666666672</v>
      </c>
      <c r="AA52" s="48">
        <f>SUM(AA49:AA51)</f>
        <v>-300000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-10060</v>
      </c>
      <c r="D54" s="54">
        <f>+D52-D53</f>
        <v>0</v>
      </c>
      <c r="E54" s="55">
        <f t="shared" si="4"/>
        <v>-300000</v>
      </c>
      <c r="F54" s="56">
        <f t="shared" si="4"/>
        <v>-300000</v>
      </c>
      <c r="G54" s="56">
        <f t="shared" si="4"/>
        <v>0</v>
      </c>
      <c r="H54" s="56">
        <f t="shared" si="4"/>
        <v>0</v>
      </c>
      <c r="I54" s="56">
        <f t="shared" si="4"/>
        <v>-14540</v>
      </c>
      <c r="J54" s="56">
        <f t="shared" si="4"/>
        <v>-14540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-14540</v>
      </c>
      <c r="X54" s="56">
        <f t="shared" si="4"/>
        <v>-150000</v>
      </c>
      <c r="Y54" s="56">
        <f t="shared" si="4"/>
        <v>135460</v>
      </c>
      <c r="Z54" s="57">
        <f>+IF(X54&lt;&gt;0,+(Y54/X54)*100,0)</f>
        <v>-90.306666666666672</v>
      </c>
      <c r="AA54" s="54">
        <f>+AA52-AA53</f>
        <v>-300000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-10060</v>
      </c>
      <c r="D57" s="48">
        <f>SUM(D54:D56)</f>
        <v>0</v>
      </c>
      <c r="E57" s="49">
        <f t="shared" si="5"/>
        <v>-300000</v>
      </c>
      <c r="F57" s="50">
        <f t="shared" si="5"/>
        <v>-300000</v>
      </c>
      <c r="G57" s="50">
        <f t="shared" si="5"/>
        <v>0</v>
      </c>
      <c r="H57" s="50">
        <f t="shared" si="5"/>
        <v>0</v>
      </c>
      <c r="I57" s="50">
        <f t="shared" si="5"/>
        <v>-14540</v>
      </c>
      <c r="J57" s="50">
        <f t="shared" si="5"/>
        <v>-14540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-14540</v>
      </c>
      <c r="X57" s="50">
        <f t="shared" si="5"/>
        <v>-150000</v>
      </c>
      <c r="Y57" s="50">
        <f t="shared" si="5"/>
        <v>135460</v>
      </c>
      <c r="Z57" s="51">
        <f>+IF(X57&lt;&gt;0,+(Y57/X57)*100,0)</f>
        <v>-90.306666666666672</v>
      </c>
      <c r="AA57" s="48">
        <f>SUM(AA54:AA56)</f>
        <v>-300000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-10060</v>
      </c>
      <c r="D60" s="65">
        <f>SUM(D57:D59)</f>
        <v>0</v>
      </c>
      <c r="E60" s="66">
        <f t="shared" si="6"/>
        <v>-300000</v>
      </c>
      <c r="F60" s="67">
        <f t="shared" si="6"/>
        <v>-300000</v>
      </c>
      <c r="G60" s="67">
        <f t="shared" si="6"/>
        <v>0</v>
      </c>
      <c r="H60" s="67">
        <f t="shared" si="6"/>
        <v>0</v>
      </c>
      <c r="I60" s="67">
        <f t="shared" si="6"/>
        <v>-14540</v>
      </c>
      <c r="J60" s="67">
        <f t="shared" si="6"/>
        <v>-14540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-14540</v>
      </c>
      <c r="X60" s="67">
        <f t="shared" si="6"/>
        <v>-150000</v>
      </c>
      <c r="Y60" s="67">
        <f t="shared" si="6"/>
        <v>135460</v>
      </c>
      <c r="Z60" s="68">
        <f>+IF(X60&lt;&gt;0,+(Y60/X60)*100,0)</f>
        <v>-90.306666666666672</v>
      </c>
      <c r="AA60" s="65">
        <f>SUM(AA57:AA59)</f>
        <v>-300000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9097438</v>
      </c>
      <c r="D6" s="20"/>
      <c r="E6" s="21">
        <v>13364784</v>
      </c>
      <c r="F6" s="22">
        <v>13364784</v>
      </c>
      <c r="G6" s="22"/>
      <c r="H6" s="22">
        <v>1216240</v>
      </c>
      <c r="I6" s="22">
        <v>1141112</v>
      </c>
      <c r="J6" s="22">
        <v>2357352</v>
      </c>
      <c r="K6" s="22">
        <v>1735911</v>
      </c>
      <c r="L6" s="22">
        <v>1094088</v>
      </c>
      <c r="M6" s="22">
        <v>1109188</v>
      </c>
      <c r="N6" s="22">
        <v>3939187</v>
      </c>
      <c r="O6" s="22"/>
      <c r="P6" s="22"/>
      <c r="Q6" s="22"/>
      <c r="R6" s="22"/>
      <c r="S6" s="22"/>
      <c r="T6" s="22"/>
      <c r="U6" s="22"/>
      <c r="V6" s="22"/>
      <c r="W6" s="22">
        <v>6296539</v>
      </c>
      <c r="X6" s="22">
        <v>6682392</v>
      </c>
      <c r="Y6" s="22">
        <v>-385853</v>
      </c>
      <c r="Z6" s="23">
        <v>-5.7741748763017791</v>
      </c>
      <c r="AA6" s="20">
        <v>13364784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>
        <v>8000</v>
      </c>
      <c r="L24" s="22">
        <v>7130</v>
      </c>
      <c r="M24" s="22"/>
      <c r="N24" s="22">
        <v>15130</v>
      </c>
      <c r="O24" s="22"/>
      <c r="P24" s="22"/>
      <c r="Q24" s="22"/>
      <c r="R24" s="22"/>
      <c r="S24" s="22"/>
      <c r="T24" s="22"/>
      <c r="U24" s="22"/>
      <c r="V24" s="22"/>
      <c r="W24" s="22">
        <v>15130</v>
      </c>
      <c r="X24" s="22"/>
      <c r="Y24" s="22">
        <v>15130</v>
      </c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9097438</v>
      </c>
      <c r="D33" s="29">
        <f t="shared" ref="D33:Y33" si="0">SUM(D6:D32)</f>
        <v>0</v>
      </c>
      <c r="E33" s="30">
        <f t="shared" si="0"/>
        <v>13364784</v>
      </c>
      <c r="F33" s="31">
        <f t="shared" si="0"/>
        <v>13364784</v>
      </c>
      <c r="G33" s="31">
        <f t="shared" si="0"/>
        <v>0</v>
      </c>
      <c r="H33" s="31">
        <f t="shared" si="0"/>
        <v>1216240</v>
      </c>
      <c r="I33" s="31">
        <f t="shared" si="0"/>
        <v>1141112</v>
      </c>
      <c r="J33" s="31">
        <f t="shared" si="0"/>
        <v>2357352</v>
      </c>
      <c r="K33" s="31">
        <f t="shared" si="0"/>
        <v>1743911</v>
      </c>
      <c r="L33" s="31">
        <f t="shared" si="0"/>
        <v>1101218</v>
      </c>
      <c r="M33" s="31">
        <f t="shared" si="0"/>
        <v>1109188</v>
      </c>
      <c r="N33" s="31">
        <f t="shared" si="0"/>
        <v>3954317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6311669</v>
      </c>
      <c r="X33" s="31">
        <f t="shared" si="0"/>
        <v>6682392</v>
      </c>
      <c r="Y33" s="31">
        <f t="shared" si="0"/>
        <v>-370723</v>
      </c>
      <c r="Z33" s="32">
        <f>+IF(X33&lt;&gt;0,+(Y33/X33)*100,0)</f>
        <v>-5.5477589461977086</v>
      </c>
      <c r="AA33" s="29">
        <f>SUM(AA6:AA32)</f>
        <v>13364784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22690092</v>
      </c>
      <c r="D37" s="20"/>
      <c r="E37" s="21">
        <v>27154402</v>
      </c>
      <c r="F37" s="22">
        <v>27154402</v>
      </c>
      <c r="G37" s="22"/>
      <c r="H37" s="22">
        <v>5179077</v>
      </c>
      <c r="I37" s="22"/>
      <c r="J37" s="22">
        <v>5179077</v>
      </c>
      <c r="K37" s="22">
        <v>3075049</v>
      </c>
      <c r="L37" s="22">
        <v>1777345</v>
      </c>
      <c r="M37" s="22">
        <v>2727409</v>
      </c>
      <c r="N37" s="22">
        <v>7579803</v>
      </c>
      <c r="O37" s="22"/>
      <c r="P37" s="22"/>
      <c r="Q37" s="22"/>
      <c r="R37" s="22"/>
      <c r="S37" s="22"/>
      <c r="T37" s="22"/>
      <c r="U37" s="22"/>
      <c r="V37" s="22"/>
      <c r="W37" s="22">
        <v>12758880</v>
      </c>
      <c r="X37" s="22">
        <v>13577202</v>
      </c>
      <c r="Y37" s="22">
        <v>-818322</v>
      </c>
      <c r="Z37" s="23">
        <v>-6.0271770280798647</v>
      </c>
      <c r="AA37" s="20">
        <v>27154402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9904778</v>
      </c>
      <c r="D42" s="20"/>
      <c r="E42" s="21">
        <v>4693500</v>
      </c>
      <c r="F42" s="22">
        <v>4693500</v>
      </c>
      <c r="G42" s="22"/>
      <c r="H42" s="22"/>
      <c r="I42" s="22">
        <v>249625</v>
      </c>
      <c r="J42" s="22">
        <v>249625</v>
      </c>
      <c r="K42" s="22">
        <v>757575</v>
      </c>
      <c r="L42" s="22"/>
      <c r="M42" s="22"/>
      <c r="N42" s="22">
        <v>757575</v>
      </c>
      <c r="O42" s="22"/>
      <c r="P42" s="22"/>
      <c r="Q42" s="22"/>
      <c r="R42" s="22"/>
      <c r="S42" s="22"/>
      <c r="T42" s="22"/>
      <c r="U42" s="22"/>
      <c r="V42" s="22"/>
      <c r="W42" s="22">
        <v>1007200</v>
      </c>
      <c r="X42" s="22">
        <v>2346750</v>
      </c>
      <c r="Y42" s="22">
        <v>-1339550</v>
      </c>
      <c r="Z42" s="23">
        <v>-57.081069564291042</v>
      </c>
      <c r="AA42" s="20">
        <v>4693500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15183969</v>
      </c>
      <c r="D45" s="20"/>
      <c r="E45" s="21">
        <v>62942506</v>
      </c>
      <c r="F45" s="22">
        <v>62942506</v>
      </c>
      <c r="G45" s="22"/>
      <c r="H45" s="22">
        <v>18497063</v>
      </c>
      <c r="I45" s="22">
        <v>2267525</v>
      </c>
      <c r="J45" s="22">
        <v>20764588</v>
      </c>
      <c r="K45" s="22">
        <v>9956564</v>
      </c>
      <c r="L45" s="22">
        <v>35992938</v>
      </c>
      <c r="M45" s="22">
        <v>813411</v>
      </c>
      <c r="N45" s="22">
        <v>46762913</v>
      </c>
      <c r="O45" s="22"/>
      <c r="P45" s="22"/>
      <c r="Q45" s="22"/>
      <c r="R45" s="22"/>
      <c r="S45" s="22"/>
      <c r="T45" s="22"/>
      <c r="U45" s="22"/>
      <c r="V45" s="22"/>
      <c r="W45" s="22">
        <v>67527501</v>
      </c>
      <c r="X45" s="22">
        <v>31471254</v>
      </c>
      <c r="Y45" s="22">
        <v>36056247</v>
      </c>
      <c r="Z45" s="23">
        <v>114.56882842990623</v>
      </c>
      <c r="AA45" s="20">
        <v>62942506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47778839</v>
      </c>
      <c r="D48" s="29">
        <f t="shared" ref="D48:Y48" si="1">SUM(D35:D47)</f>
        <v>0</v>
      </c>
      <c r="E48" s="30">
        <f t="shared" si="1"/>
        <v>94790408</v>
      </c>
      <c r="F48" s="31">
        <f t="shared" si="1"/>
        <v>94790408</v>
      </c>
      <c r="G48" s="31">
        <f t="shared" si="1"/>
        <v>0</v>
      </c>
      <c r="H48" s="31">
        <f t="shared" si="1"/>
        <v>23676140</v>
      </c>
      <c r="I48" s="31">
        <f t="shared" si="1"/>
        <v>2517150</v>
      </c>
      <c r="J48" s="31">
        <f t="shared" si="1"/>
        <v>26193290</v>
      </c>
      <c r="K48" s="31">
        <f t="shared" si="1"/>
        <v>13789188</v>
      </c>
      <c r="L48" s="31">
        <f t="shared" si="1"/>
        <v>37770283</v>
      </c>
      <c r="M48" s="31">
        <f t="shared" si="1"/>
        <v>3540820</v>
      </c>
      <c r="N48" s="31">
        <f t="shared" si="1"/>
        <v>55100291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81293581</v>
      </c>
      <c r="X48" s="31">
        <f t="shared" si="1"/>
        <v>47395206</v>
      </c>
      <c r="Y48" s="31">
        <f t="shared" si="1"/>
        <v>33898375</v>
      </c>
      <c r="Z48" s="32">
        <f>+IF(X48&lt;&gt;0,+(Y48/X48)*100,0)</f>
        <v>71.522792832675947</v>
      </c>
      <c r="AA48" s="29">
        <f>SUM(AA35:AA47)</f>
        <v>94790408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-38681401</v>
      </c>
      <c r="D49" s="39">
        <f t="shared" si="2"/>
        <v>0</v>
      </c>
      <c r="E49" s="40">
        <f t="shared" si="2"/>
        <v>-81425624</v>
      </c>
      <c r="F49" s="41">
        <f t="shared" si="2"/>
        <v>-81425624</v>
      </c>
      <c r="G49" s="41">
        <f t="shared" si="2"/>
        <v>0</v>
      </c>
      <c r="H49" s="41">
        <f t="shared" si="2"/>
        <v>-22459900</v>
      </c>
      <c r="I49" s="41">
        <f t="shared" si="2"/>
        <v>-1376038</v>
      </c>
      <c r="J49" s="41">
        <f t="shared" si="2"/>
        <v>-23835938</v>
      </c>
      <c r="K49" s="41">
        <f t="shared" si="2"/>
        <v>-12045277</v>
      </c>
      <c r="L49" s="41">
        <f t="shared" si="2"/>
        <v>-36669065</v>
      </c>
      <c r="M49" s="41">
        <f t="shared" si="2"/>
        <v>-2431632</v>
      </c>
      <c r="N49" s="41">
        <f t="shared" si="2"/>
        <v>-51145974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-74981912</v>
      </c>
      <c r="X49" s="41">
        <f t="shared" si="2"/>
        <v>-40712814</v>
      </c>
      <c r="Y49" s="41">
        <f t="shared" si="2"/>
        <v>-34269098</v>
      </c>
      <c r="Z49" s="42">
        <f>+IF(X49&lt;&gt;0,+(Y49/X49)*100,0)</f>
        <v>84.172757009623552</v>
      </c>
      <c r="AA49" s="39">
        <f>+AA33-AA48</f>
        <v>-81425624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-38681401</v>
      </c>
      <c r="D52" s="48">
        <f t="shared" si="3"/>
        <v>0</v>
      </c>
      <c r="E52" s="49">
        <f t="shared" si="3"/>
        <v>-81425624</v>
      </c>
      <c r="F52" s="50">
        <f t="shared" si="3"/>
        <v>-81425624</v>
      </c>
      <c r="G52" s="50">
        <f t="shared" si="3"/>
        <v>0</v>
      </c>
      <c r="H52" s="50">
        <f t="shared" si="3"/>
        <v>-22459900</v>
      </c>
      <c r="I52" s="50">
        <f t="shared" si="3"/>
        <v>-1376038</v>
      </c>
      <c r="J52" s="50">
        <f t="shared" si="3"/>
        <v>-23835938</v>
      </c>
      <c r="K52" s="50">
        <f t="shared" si="3"/>
        <v>-12045277</v>
      </c>
      <c r="L52" s="50">
        <f t="shared" si="3"/>
        <v>-36669065</v>
      </c>
      <c r="M52" s="50">
        <f t="shared" si="3"/>
        <v>-2431632</v>
      </c>
      <c r="N52" s="50">
        <f t="shared" si="3"/>
        <v>-51145974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-74981912</v>
      </c>
      <c r="X52" s="50">
        <f t="shared" si="3"/>
        <v>-40712814</v>
      </c>
      <c r="Y52" s="50">
        <f t="shared" si="3"/>
        <v>-34269098</v>
      </c>
      <c r="Z52" s="51">
        <f>+IF(X52&lt;&gt;0,+(Y52/X52)*100,0)</f>
        <v>84.172757009623552</v>
      </c>
      <c r="AA52" s="48">
        <f>SUM(AA49:AA51)</f>
        <v>-81425624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-38681401</v>
      </c>
      <c r="D54" s="54">
        <f>+D52-D53</f>
        <v>0</v>
      </c>
      <c r="E54" s="55">
        <f t="shared" si="4"/>
        <v>-81425624</v>
      </c>
      <c r="F54" s="56">
        <f t="shared" si="4"/>
        <v>-81425624</v>
      </c>
      <c r="G54" s="56">
        <f t="shared" si="4"/>
        <v>0</v>
      </c>
      <c r="H54" s="56">
        <f t="shared" si="4"/>
        <v>-22459900</v>
      </c>
      <c r="I54" s="56">
        <f t="shared" si="4"/>
        <v>-1376038</v>
      </c>
      <c r="J54" s="56">
        <f t="shared" si="4"/>
        <v>-23835938</v>
      </c>
      <c r="K54" s="56">
        <f t="shared" si="4"/>
        <v>-12045277</v>
      </c>
      <c r="L54" s="56">
        <f t="shared" si="4"/>
        <v>-36669065</v>
      </c>
      <c r="M54" s="56">
        <f t="shared" si="4"/>
        <v>-2431632</v>
      </c>
      <c r="N54" s="56">
        <f t="shared" si="4"/>
        <v>-51145974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-74981912</v>
      </c>
      <c r="X54" s="56">
        <f t="shared" si="4"/>
        <v>-40712814</v>
      </c>
      <c r="Y54" s="56">
        <f t="shared" si="4"/>
        <v>-34269098</v>
      </c>
      <c r="Z54" s="57">
        <f>+IF(X54&lt;&gt;0,+(Y54/X54)*100,0)</f>
        <v>84.172757009623552</v>
      </c>
      <c r="AA54" s="54">
        <f>+AA52-AA53</f>
        <v>-81425624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-38681401</v>
      </c>
      <c r="D57" s="48">
        <f>SUM(D54:D56)</f>
        <v>0</v>
      </c>
      <c r="E57" s="49">
        <f t="shared" si="5"/>
        <v>-81425624</v>
      </c>
      <c r="F57" s="50">
        <f t="shared" si="5"/>
        <v>-81425624</v>
      </c>
      <c r="G57" s="50">
        <f t="shared" si="5"/>
        <v>0</v>
      </c>
      <c r="H57" s="50">
        <f t="shared" si="5"/>
        <v>-22459900</v>
      </c>
      <c r="I57" s="50">
        <f t="shared" si="5"/>
        <v>-1376038</v>
      </c>
      <c r="J57" s="50">
        <f t="shared" si="5"/>
        <v>-23835938</v>
      </c>
      <c r="K57" s="50">
        <f t="shared" si="5"/>
        <v>-12045277</v>
      </c>
      <c r="L57" s="50">
        <f t="shared" si="5"/>
        <v>-36669065</v>
      </c>
      <c r="M57" s="50">
        <f t="shared" si="5"/>
        <v>-2431632</v>
      </c>
      <c r="N57" s="50">
        <f t="shared" si="5"/>
        <v>-51145974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-74981912</v>
      </c>
      <c r="X57" s="50">
        <f t="shared" si="5"/>
        <v>-40712814</v>
      </c>
      <c r="Y57" s="50">
        <f t="shared" si="5"/>
        <v>-34269098</v>
      </c>
      <c r="Z57" s="51">
        <f>+IF(X57&lt;&gt;0,+(Y57/X57)*100,0)</f>
        <v>84.172757009623552</v>
      </c>
      <c r="AA57" s="48">
        <f>SUM(AA54:AA56)</f>
        <v>-81425624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-38681401</v>
      </c>
      <c r="D60" s="65">
        <f>SUM(D57:D59)</f>
        <v>0</v>
      </c>
      <c r="E60" s="66">
        <f t="shared" si="6"/>
        <v>-81425624</v>
      </c>
      <c r="F60" s="67">
        <f t="shared" si="6"/>
        <v>-81425624</v>
      </c>
      <c r="G60" s="67">
        <f t="shared" si="6"/>
        <v>0</v>
      </c>
      <c r="H60" s="67">
        <f t="shared" si="6"/>
        <v>-22459900</v>
      </c>
      <c r="I60" s="67">
        <f t="shared" si="6"/>
        <v>-1376038</v>
      </c>
      <c r="J60" s="67">
        <f t="shared" si="6"/>
        <v>-23835938</v>
      </c>
      <c r="K60" s="67">
        <f t="shared" si="6"/>
        <v>-12045277</v>
      </c>
      <c r="L60" s="67">
        <f t="shared" si="6"/>
        <v>-36669065</v>
      </c>
      <c r="M60" s="67">
        <f t="shared" si="6"/>
        <v>-2431632</v>
      </c>
      <c r="N60" s="67">
        <f t="shared" si="6"/>
        <v>-51145974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-74981912</v>
      </c>
      <c r="X60" s="67">
        <f t="shared" si="6"/>
        <v>-40712814</v>
      </c>
      <c r="Y60" s="67">
        <f t="shared" si="6"/>
        <v>-34269098</v>
      </c>
      <c r="Z60" s="68">
        <f>+IF(X60&lt;&gt;0,+(Y60/X60)*100,0)</f>
        <v>84.172757009623552</v>
      </c>
      <c r="AA60" s="65">
        <f>SUM(AA57:AA59)</f>
        <v>-81425624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3258571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3258571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4815037</v>
      </c>
      <c r="D42" s="20"/>
      <c r="E42" s="21">
        <v>650000</v>
      </c>
      <c r="F42" s="22">
        <v>650000</v>
      </c>
      <c r="G42" s="22"/>
      <c r="H42" s="22"/>
      <c r="I42" s="22">
        <v>295000</v>
      </c>
      <c r="J42" s="22">
        <v>295000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295000</v>
      </c>
      <c r="X42" s="22">
        <v>325002</v>
      </c>
      <c r="Y42" s="22">
        <v>-30002</v>
      </c>
      <c r="Z42" s="23">
        <v>-9.2313278072134928</v>
      </c>
      <c r="AA42" s="20">
        <v>650000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1534953</v>
      </c>
      <c r="D45" s="20"/>
      <c r="E45" s="21">
        <v>1825700</v>
      </c>
      <c r="F45" s="22">
        <v>1825700</v>
      </c>
      <c r="G45" s="22">
        <v>214618</v>
      </c>
      <c r="H45" s="22">
        <v>-83414</v>
      </c>
      <c r="I45" s="22"/>
      <c r="J45" s="22">
        <v>131204</v>
      </c>
      <c r="K45" s="22">
        <v>4279</v>
      </c>
      <c r="L45" s="22"/>
      <c r="M45" s="22">
        <v>4827</v>
      </c>
      <c r="N45" s="22">
        <v>9106</v>
      </c>
      <c r="O45" s="22"/>
      <c r="P45" s="22"/>
      <c r="Q45" s="22"/>
      <c r="R45" s="22"/>
      <c r="S45" s="22"/>
      <c r="T45" s="22"/>
      <c r="U45" s="22"/>
      <c r="V45" s="22"/>
      <c r="W45" s="22">
        <v>140310</v>
      </c>
      <c r="X45" s="22">
        <v>912852</v>
      </c>
      <c r="Y45" s="22">
        <v>-772542</v>
      </c>
      <c r="Z45" s="23">
        <v>-84.6294908703711</v>
      </c>
      <c r="AA45" s="20">
        <v>1825700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6349990</v>
      </c>
      <c r="D48" s="29">
        <f t="shared" ref="D48:Y48" si="1">SUM(D35:D47)</f>
        <v>0</v>
      </c>
      <c r="E48" s="30">
        <f t="shared" si="1"/>
        <v>2475700</v>
      </c>
      <c r="F48" s="31">
        <f t="shared" si="1"/>
        <v>2475700</v>
      </c>
      <c r="G48" s="31">
        <f t="shared" si="1"/>
        <v>214618</v>
      </c>
      <c r="H48" s="31">
        <f t="shared" si="1"/>
        <v>-83414</v>
      </c>
      <c r="I48" s="31">
        <f t="shared" si="1"/>
        <v>295000</v>
      </c>
      <c r="J48" s="31">
        <f t="shared" si="1"/>
        <v>426204</v>
      </c>
      <c r="K48" s="31">
        <f t="shared" si="1"/>
        <v>4279</v>
      </c>
      <c r="L48" s="31">
        <f t="shared" si="1"/>
        <v>0</v>
      </c>
      <c r="M48" s="31">
        <f t="shared" si="1"/>
        <v>4827</v>
      </c>
      <c r="N48" s="31">
        <f t="shared" si="1"/>
        <v>9106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435310</v>
      </c>
      <c r="X48" s="31">
        <f t="shared" si="1"/>
        <v>1237854</v>
      </c>
      <c r="Y48" s="31">
        <f t="shared" si="1"/>
        <v>-802544</v>
      </c>
      <c r="Z48" s="32">
        <f>+IF(X48&lt;&gt;0,+(Y48/X48)*100,0)</f>
        <v>-64.833494095426431</v>
      </c>
      <c r="AA48" s="29">
        <f>SUM(AA35:AA47)</f>
        <v>2475700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-3091419</v>
      </c>
      <c r="D49" s="39">
        <f t="shared" si="2"/>
        <v>0</v>
      </c>
      <c r="E49" s="40">
        <f t="shared" si="2"/>
        <v>-2475700</v>
      </c>
      <c r="F49" s="41">
        <f t="shared" si="2"/>
        <v>-2475700</v>
      </c>
      <c r="G49" s="41">
        <f t="shared" si="2"/>
        <v>-214618</v>
      </c>
      <c r="H49" s="41">
        <f t="shared" si="2"/>
        <v>83414</v>
      </c>
      <c r="I49" s="41">
        <f t="shared" si="2"/>
        <v>-295000</v>
      </c>
      <c r="J49" s="41">
        <f t="shared" si="2"/>
        <v>-426204</v>
      </c>
      <c r="K49" s="41">
        <f t="shared" si="2"/>
        <v>-4279</v>
      </c>
      <c r="L49" s="41">
        <f t="shared" si="2"/>
        <v>0</v>
      </c>
      <c r="M49" s="41">
        <f t="shared" si="2"/>
        <v>-4827</v>
      </c>
      <c r="N49" s="41">
        <f t="shared" si="2"/>
        <v>-9106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-435310</v>
      </c>
      <c r="X49" s="41">
        <f t="shared" si="2"/>
        <v>-1237854</v>
      </c>
      <c r="Y49" s="41">
        <f t="shared" si="2"/>
        <v>802544</v>
      </c>
      <c r="Z49" s="42">
        <f>+IF(X49&lt;&gt;0,+(Y49/X49)*100,0)</f>
        <v>-64.833494095426431</v>
      </c>
      <c r="AA49" s="39">
        <f>+AA33-AA48</f>
        <v>-2475700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-3091419</v>
      </c>
      <c r="D52" s="48">
        <f t="shared" si="3"/>
        <v>0</v>
      </c>
      <c r="E52" s="49">
        <f t="shared" si="3"/>
        <v>-2475700</v>
      </c>
      <c r="F52" s="50">
        <f t="shared" si="3"/>
        <v>-2475700</v>
      </c>
      <c r="G52" s="50">
        <f t="shared" si="3"/>
        <v>-214618</v>
      </c>
      <c r="H52" s="50">
        <f t="shared" si="3"/>
        <v>83414</v>
      </c>
      <c r="I52" s="50">
        <f t="shared" si="3"/>
        <v>-295000</v>
      </c>
      <c r="J52" s="50">
        <f t="shared" si="3"/>
        <v>-426204</v>
      </c>
      <c r="K52" s="50">
        <f t="shared" si="3"/>
        <v>-4279</v>
      </c>
      <c r="L52" s="50">
        <f t="shared" si="3"/>
        <v>0</v>
      </c>
      <c r="M52" s="50">
        <f t="shared" si="3"/>
        <v>-4827</v>
      </c>
      <c r="N52" s="50">
        <f t="shared" si="3"/>
        <v>-9106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-435310</v>
      </c>
      <c r="X52" s="50">
        <f t="shared" si="3"/>
        <v>-1237854</v>
      </c>
      <c r="Y52" s="50">
        <f t="shared" si="3"/>
        <v>802544</v>
      </c>
      <c r="Z52" s="51">
        <f>+IF(X52&lt;&gt;0,+(Y52/X52)*100,0)</f>
        <v>-64.833494095426431</v>
      </c>
      <c r="AA52" s="48">
        <f>SUM(AA49:AA51)</f>
        <v>-2475700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-3091419</v>
      </c>
      <c r="D54" s="54">
        <f>+D52-D53</f>
        <v>0</v>
      </c>
      <c r="E54" s="55">
        <f t="shared" si="4"/>
        <v>-2475700</v>
      </c>
      <c r="F54" s="56">
        <f t="shared" si="4"/>
        <v>-2475700</v>
      </c>
      <c r="G54" s="56">
        <f t="shared" si="4"/>
        <v>-214618</v>
      </c>
      <c r="H54" s="56">
        <f t="shared" si="4"/>
        <v>83414</v>
      </c>
      <c r="I54" s="56">
        <f t="shared" si="4"/>
        <v>-295000</v>
      </c>
      <c r="J54" s="56">
        <f t="shared" si="4"/>
        <v>-426204</v>
      </c>
      <c r="K54" s="56">
        <f t="shared" si="4"/>
        <v>-4279</v>
      </c>
      <c r="L54" s="56">
        <f t="shared" si="4"/>
        <v>0</v>
      </c>
      <c r="M54" s="56">
        <f t="shared" si="4"/>
        <v>-4827</v>
      </c>
      <c r="N54" s="56">
        <f t="shared" si="4"/>
        <v>-9106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-435310</v>
      </c>
      <c r="X54" s="56">
        <f t="shared" si="4"/>
        <v>-1237854</v>
      </c>
      <c r="Y54" s="56">
        <f t="shared" si="4"/>
        <v>802544</v>
      </c>
      <c r="Z54" s="57">
        <f>+IF(X54&lt;&gt;0,+(Y54/X54)*100,0)</f>
        <v>-64.833494095426431</v>
      </c>
      <c r="AA54" s="54">
        <f>+AA52-AA53</f>
        <v>-2475700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-3091419</v>
      </c>
      <c r="D57" s="48">
        <f>SUM(D54:D56)</f>
        <v>0</v>
      </c>
      <c r="E57" s="49">
        <f t="shared" si="5"/>
        <v>-2475700</v>
      </c>
      <c r="F57" s="50">
        <f t="shared" si="5"/>
        <v>-2475700</v>
      </c>
      <c r="G57" s="50">
        <f t="shared" si="5"/>
        <v>-214618</v>
      </c>
      <c r="H57" s="50">
        <f t="shared" si="5"/>
        <v>83414</v>
      </c>
      <c r="I57" s="50">
        <f t="shared" si="5"/>
        <v>-295000</v>
      </c>
      <c r="J57" s="50">
        <f t="shared" si="5"/>
        <v>-426204</v>
      </c>
      <c r="K57" s="50">
        <f t="shared" si="5"/>
        <v>-4279</v>
      </c>
      <c r="L57" s="50">
        <f t="shared" si="5"/>
        <v>0</v>
      </c>
      <c r="M57" s="50">
        <f t="shared" si="5"/>
        <v>-4827</v>
      </c>
      <c r="N57" s="50">
        <f t="shared" si="5"/>
        <v>-9106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-435310</v>
      </c>
      <c r="X57" s="50">
        <f t="shared" si="5"/>
        <v>-1237854</v>
      </c>
      <c r="Y57" s="50">
        <f t="shared" si="5"/>
        <v>802544</v>
      </c>
      <c r="Z57" s="51">
        <f>+IF(X57&lt;&gt;0,+(Y57/X57)*100,0)</f>
        <v>-64.833494095426431</v>
      </c>
      <c r="AA57" s="48">
        <f>SUM(AA54:AA56)</f>
        <v>-2475700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-3091419</v>
      </c>
      <c r="D60" s="65">
        <f>SUM(D57:D59)</f>
        <v>0</v>
      </c>
      <c r="E60" s="66">
        <f t="shared" si="6"/>
        <v>-2475700</v>
      </c>
      <c r="F60" s="67">
        <f t="shared" si="6"/>
        <v>-2475700</v>
      </c>
      <c r="G60" s="67">
        <f t="shared" si="6"/>
        <v>-214618</v>
      </c>
      <c r="H60" s="67">
        <f t="shared" si="6"/>
        <v>83414</v>
      </c>
      <c r="I60" s="67">
        <f t="shared" si="6"/>
        <v>-295000</v>
      </c>
      <c r="J60" s="67">
        <f t="shared" si="6"/>
        <v>-426204</v>
      </c>
      <c r="K60" s="67">
        <f t="shared" si="6"/>
        <v>-4279</v>
      </c>
      <c r="L60" s="67">
        <f t="shared" si="6"/>
        <v>0</v>
      </c>
      <c r="M60" s="67">
        <f t="shared" si="6"/>
        <v>-4827</v>
      </c>
      <c r="N60" s="67">
        <f t="shared" si="6"/>
        <v>-9106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-435310</v>
      </c>
      <c r="X60" s="67">
        <f t="shared" si="6"/>
        <v>-1237854</v>
      </c>
      <c r="Y60" s="67">
        <f t="shared" si="6"/>
        <v>802544</v>
      </c>
      <c r="Z60" s="68">
        <f>+IF(X60&lt;&gt;0,+(Y60/X60)*100,0)</f>
        <v>-64.833494095426431</v>
      </c>
      <c r="AA60" s="65">
        <f>SUM(AA57:AA59)</f>
        <v>-2475700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2260794703</v>
      </c>
      <c r="D6" s="20"/>
      <c r="E6" s="21">
        <v>2647650100</v>
      </c>
      <c r="F6" s="22">
        <v>2515650106</v>
      </c>
      <c r="G6" s="22">
        <v>227407730</v>
      </c>
      <c r="H6" s="22">
        <v>220585300</v>
      </c>
      <c r="I6" s="22">
        <v>240634189</v>
      </c>
      <c r="J6" s="22">
        <v>688627219</v>
      </c>
      <c r="K6" s="22">
        <v>184480441</v>
      </c>
      <c r="L6" s="22">
        <v>186878071</v>
      </c>
      <c r="M6" s="22">
        <v>193358860</v>
      </c>
      <c r="N6" s="22">
        <v>564717372</v>
      </c>
      <c r="O6" s="22"/>
      <c r="P6" s="22"/>
      <c r="Q6" s="22"/>
      <c r="R6" s="22"/>
      <c r="S6" s="22"/>
      <c r="T6" s="22"/>
      <c r="U6" s="22"/>
      <c r="V6" s="22"/>
      <c r="W6" s="22">
        <v>1253344591</v>
      </c>
      <c r="X6" s="22">
        <v>1253344591</v>
      </c>
      <c r="Y6" s="22"/>
      <c r="Z6" s="23"/>
      <c r="AA6" s="20">
        <v>2515650106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7565130</v>
      </c>
      <c r="D10" s="20"/>
      <c r="E10" s="21">
        <v>100</v>
      </c>
      <c r="F10" s="22">
        <v>8550100</v>
      </c>
      <c r="G10" s="22">
        <v>3</v>
      </c>
      <c r="H10" s="22"/>
      <c r="I10" s="22"/>
      <c r="J10" s="22">
        <v>3</v>
      </c>
      <c r="K10" s="22"/>
      <c r="L10" s="22"/>
      <c r="M10" s="22">
        <v>2655664</v>
      </c>
      <c r="N10" s="22">
        <v>2655664</v>
      </c>
      <c r="O10" s="22"/>
      <c r="P10" s="22"/>
      <c r="Q10" s="22"/>
      <c r="R10" s="22"/>
      <c r="S10" s="22"/>
      <c r="T10" s="22"/>
      <c r="U10" s="22"/>
      <c r="V10" s="22"/>
      <c r="W10" s="22">
        <v>2655667</v>
      </c>
      <c r="X10" s="22">
        <v>2655667</v>
      </c>
      <c r="Y10" s="22"/>
      <c r="Z10" s="23"/>
      <c r="AA10" s="20">
        <v>8550100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>
        <v>300000</v>
      </c>
      <c r="G13" s="22"/>
      <c r="H13" s="22"/>
      <c r="I13" s="22"/>
      <c r="J13" s="22"/>
      <c r="K13" s="22"/>
      <c r="L13" s="22"/>
      <c r="M13" s="22">
        <v>251758</v>
      </c>
      <c r="N13" s="22">
        <v>251758</v>
      </c>
      <c r="O13" s="22"/>
      <c r="P13" s="22"/>
      <c r="Q13" s="22"/>
      <c r="R13" s="22"/>
      <c r="S13" s="22"/>
      <c r="T13" s="22"/>
      <c r="U13" s="22"/>
      <c r="V13" s="22"/>
      <c r="W13" s="22">
        <v>251758</v>
      </c>
      <c r="X13" s="22">
        <v>251758</v>
      </c>
      <c r="Y13" s="22"/>
      <c r="Z13" s="23"/>
      <c r="AA13" s="20">
        <v>300000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1211842</v>
      </c>
      <c r="D20" s="20"/>
      <c r="E20" s="21">
        <v>1296700</v>
      </c>
      <c r="F20" s="22">
        <v>1296800</v>
      </c>
      <c r="G20" s="22"/>
      <c r="H20" s="22"/>
      <c r="I20" s="22">
        <v>83</v>
      </c>
      <c r="J20" s="22">
        <v>83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83</v>
      </c>
      <c r="X20" s="22">
        <v>83</v>
      </c>
      <c r="Y20" s="22"/>
      <c r="Z20" s="18"/>
      <c r="AA20" s="20">
        <v>1296800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4364419</v>
      </c>
      <c r="D24" s="20"/>
      <c r="E24" s="21">
        <v>3258300</v>
      </c>
      <c r="F24" s="22">
        <v>4258299</v>
      </c>
      <c r="G24" s="22">
        <v>370576</v>
      </c>
      <c r="H24" s="22">
        <v>234085</v>
      </c>
      <c r="I24" s="22">
        <v>268803</v>
      </c>
      <c r="J24" s="22">
        <v>873464</v>
      </c>
      <c r="K24" s="22">
        <v>146118</v>
      </c>
      <c r="L24" s="22">
        <v>319520</v>
      </c>
      <c r="M24" s="22">
        <v>162771</v>
      </c>
      <c r="N24" s="22">
        <v>628409</v>
      </c>
      <c r="O24" s="22"/>
      <c r="P24" s="22"/>
      <c r="Q24" s="22"/>
      <c r="R24" s="22"/>
      <c r="S24" s="22"/>
      <c r="T24" s="22"/>
      <c r="U24" s="22"/>
      <c r="V24" s="22"/>
      <c r="W24" s="22">
        <v>1501873</v>
      </c>
      <c r="X24" s="22">
        <v>1501873</v>
      </c>
      <c r="Y24" s="22"/>
      <c r="Z24" s="23"/>
      <c r="AA24" s="20">
        <v>4258299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56801113</v>
      </c>
      <c r="D26" s="20"/>
      <c r="E26" s="21">
        <v>55659400</v>
      </c>
      <c r="F26" s="22">
        <v>55659400</v>
      </c>
      <c r="G26" s="22">
        <v>23191385</v>
      </c>
      <c r="H26" s="22"/>
      <c r="I26" s="22"/>
      <c r="J26" s="22">
        <v>23191385</v>
      </c>
      <c r="K26" s="22"/>
      <c r="L26" s="22"/>
      <c r="M26" s="22">
        <v>19529500</v>
      </c>
      <c r="N26" s="22">
        <v>19529500</v>
      </c>
      <c r="O26" s="22"/>
      <c r="P26" s="22"/>
      <c r="Q26" s="22"/>
      <c r="R26" s="22"/>
      <c r="S26" s="22"/>
      <c r="T26" s="22"/>
      <c r="U26" s="22"/>
      <c r="V26" s="22"/>
      <c r="W26" s="22">
        <v>42720885</v>
      </c>
      <c r="X26" s="22">
        <v>42720885</v>
      </c>
      <c r="Y26" s="22"/>
      <c r="Z26" s="23"/>
      <c r="AA26" s="20">
        <v>55659400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-2368991</v>
      </c>
      <c r="D31" s="20"/>
      <c r="E31" s="21">
        <v>3131400</v>
      </c>
      <c r="F31" s="22">
        <v>3131400</v>
      </c>
      <c r="G31" s="22">
        <v>261000</v>
      </c>
      <c r="H31" s="22">
        <v>261000</v>
      </c>
      <c r="I31" s="22">
        <v>261000</v>
      </c>
      <c r="J31" s="22">
        <v>783000</v>
      </c>
      <c r="K31" s="22">
        <v>261000</v>
      </c>
      <c r="L31" s="22">
        <v>261000</v>
      </c>
      <c r="M31" s="22">
        <v>261000</v>
      </c>
      <c r="N31" s="22">
        <v>783000</v>
      </c>
      <c r="O31" s="22"/>
      <c r="P31" s="22"/>
      <c r="Q31" s="22"/>
      <c r="R31" s="22"/>
      <c r="S31" s="22"/>
      <c r="T31" s="22"/>
      <c r="U31" s="22"/>
      <c r="V31" s="22"/>
      <c r="W31" s="22">
        <v>1566000</v>
      </c>
      <c r="X31" s="22">
        <v>1566000</v>
      </c>
      <c r="Y31" s="22"/>
      <c r="Z31" s="23"/>
      <c r="AA31" s="20">
        <v>3131400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2328368216</v>
      </c>
      <c r="D33" s="29">
        <f t="shared" ref="D33:Y33" si="0">SUM(D6:D32)</f>
        <v>0</v>
      </c>
      <c r="E33" s="30">
        <f t="shared" si="0"/>
        <v>2710996000</v>
      </c>
      <c r="F33" s="31">
        <f t="shared" si="0"/>
        <v>2588846105</v>
      </c>
      <c r="G33" s="31">
        <f t="shared" si="0"/>
        <v>251230694</v>
      </c>
      <c r="H33" s="31">
        <f t="shared" si="0"/>
        <v>221080385</v>
      </c>
      <c r="I33" s="31">
        <f t="shared" si="0"/>
        <v>241164075</v>
      </c>
      <c r="J33" s="31">
        <f t="shared" si="0"/>
        <v>713475154</v>
      </c>
      <c r="K33" s="31">
        <f t="shared" si="0"/>
        <v>184887559</v>
      </c>
      <c r="L33" s="31">
        <f t="shared" si="0"/>
        <v>187458591</v>
      </c>
      <c r="M33" s="31">
        <f t="shared" si="0"/>
        <v>216219553</v>
      </c>
      <c r="N33" s="31">
        <f t="shared" si="0"/>
        <v>588565703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1302040857</v>
      </c>
      <c r="X33" s="31">
        <f t="shared" si="0"/>
        <v>1302040857</v>
      </c>
      <c r="Y33" s="31">
        <f t="shared" si="0"/>
        <v>0</v>
      </c>
      <c r="Z33" s="32">
        <f>+IF(X33&lt;&gt;0,+(Y33/X33)*100,0)</f>
        <v>0</v>
      </c>
      <c r="AA33" s="29">
        <f>SUM(AA6:AA32)</f>
        <v>2588846105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93160325</v>
      </c>
      <c r="D35" s="20"/>
      <c r="E35" s="21">
        <v>109899100</v>
      </c>
      <c r="F35" s="22">
        <v>103815298</v>
      </c>
      <c r="G35" s="22">
        <v>7802103</v>
      </c>
      <c r="H35" s="22">
        <v>7913002</v>
      </c>
      <c r="I35" s="22">
        <v>8101719</v>
      </c>
      <c r="J35" s="22">
        <v>23816824</v>
      </c>
      <c r="K35" s="22">
        <v>8131117</v>
      </c>
      <c r="L35" s="22">
        <v>7969260</v>
      </c>
      <c r="M35" s="22">
        <v>8801436</v>
      </c>
      <c r="N35" s="22">
        <v>24901813</v>
      </c>
      <c r="O35" s="22"/>
      <c r="P35" s="22"/>
      <c r="Q35" s="22"/>
      <c r="R35" s="22"/>
      <c r="S35" s="22"/>
      <c r="T35" s="22"/>
      <c r="U35" s="22"/>
      <c r="V35" s="22"/>
      <c r="W35" s="22">
        <v>48718637</v>
      </c>
      <c r="X35" s="22">
        <v>48718637</v>
      </c>
      <c r="Y35" s="22"/>
      <c r="Z35" s="23"/>
      <c r="AA35" s="20">
        <v>103815298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1789107562</v>
      </c>
      <c r="D37" s="20"/>
      <c r="E37" s="21">
        <v>2034473900</v>
      </c>
      <c r="F37" s="22">
        <v>1816506299</v>
      </c>
      <c r="G37" s="22">
        <v>165054226</v>
      </c>
      <c r="H37" s="22">
        <v>187685306</v>
      </c>
      <c r="I37" s="22">
        <v>135815243</v>
      </c>
      <c r="J37" s="22">
        <v>488554775</v>
      </c>
      <c r="K37" s="22">
        <v>145585622</v>
      </c>
      <c r="L37" s="22">
        <v>150832464</v>
      </c>
      <c r="M37" s="22">
        <v>145900079</v>
      </c>
      <c r="N37" s="22">
        <v>442318165</v>
      </c>
      <c r="O37" s="22"/>
      <c r="P37" s="22"/>
      <c r="Q37" s="22"/>
      <c r="R37" s="22"/>
      <c r="S37" s="22"/>
      <c r="T37" s="22"/>
      <c r="U37" s="22"/>
      <c r="V37" s="22"/>
      <c r="W37" s="22">
        <v>930872940</v>
      </c>
      <c r="X37" s="22">
        <v>930872940</v>
      </c>
      <c r="Y37" s="22"/>
      <c r="Z37" s="23"/>
      <c r="AA37" s="20">
        <v>1816506299</v>
      </c>
    </row>
    <row r="38" spans="1:27" x14ac:dyDescent="0.25">
      <c r="A38" s="19" t="s">
        <v>64</v>
      </c>
      <c r="B38" s="15" t="s">
        <v>32</v>
      </c>
      <c r="C38" s="20">
        <v>31488922</v>
      </c>
      <c r="D38" s="20"/>
      <c r="E38" s="21">
        <v>24996200</v>
      </c>
      <c r="F38" s="22">
        <v>29209903</v>
      </c>
      <c r="G38" s="22">
        <v>8443689</v>
      </c>
      <c r="H38" s="22">
        <v>3387632</v>
      </c>
      <c r="I38" s="22">
        <v>1485071</v>
      </c>
      <c r="J38" s="22">
        <v>13316392</v>
      </c>
      <c r="K38" s="22">
        <v>3265823</v>
      </c>
      <c r="L38" s="22">
        <v>2131766</v>
      </c>
      <c r="M38" s="22">
        <v>3287427</v>
      </c>
      <c r="N38" s="22">
        <v>8685016</v>
      </c>
      <c r="O38" s="22"/>
      <c r="P38" s="22"/>
      <c r="Q38" s="22"/>
      <c r="R38" s="22"/>
      <c r="S38" s="22"/>
      <c r="T38" s="22"/>
      <c r="U38" s="22"/>
      <c r="V38" s="22"/>
      <c r="W38" s="22">
        <v>22001408</v>
      </c>
      <c r="X38" s="22">
        <v>22001408</v>
      </c>
      <c r="Y38" s="22"/>
      <c r="Z38" s="23"/>
      <c r="AA38" s="20">
        <v>29209903</v>
      </c>
    </row>
    <row r="39" spans="1:27" x14ac:dyDescent="0.25">
      <c r="A39" s="19" t="s">
        <v>65</v>
      </c>
      <c r="B39" s="15" t="s">
        <v>32</v>
      </c>
      <c r="C39" s="20">
        <v>695652</v>
      </c>
      <c r="D39" s="20"/>
      <c r="E39" s="21">
        <v>132382500</v>
      </c>
      <c r="F39" s="22">
        <v>132382500</v>
      </c>
      <c r="G39" s="22">
        <v>11031800</v>
      </c>
      <c r="H39" s="22">
        <v>11031800</v>
      </c>
      <c r="I39" s="22">
        <v>11031800</v>
      </c>
      <c r="J39" s="22">
        <v>33095400</v>
      </c>
      <c r="K39" s="22">
        <v>11031800</v>
      </c>
      <c r="L39" s="22">
        <v>11031800</v>
      </c>
      <c r="M39" s="22">
        <v>11031800</v>
      </c>
      <c r="N39" s="22">
        <v>33095400</v>
      </c>
      <c r="O39" s="22"/>
      <c r="P39" s="22"/>
      <c r="Q39" s="22"/>
      <c r="R39" s="22"/>
      <c r="S39" s="22"/>
      <c r="T39" s="22"/>
      <c r="U39" s="22"/>
      <c r="V39" s="22"/>
      <c r="W39" s="22">
        <v>66190800</v>
      </c>
      <c r="X39" s="22">
        <v>66190800</v>
      </c>
      <c r="Y39" s="22"/>
      <c r="Z39" s="23"/>
      <c r="AA39" s="20">
        <v>132382500</v>
      </c>
    </row>
    <row r="40" spans="1:27" x14ac:dyDescent="0.25">
      <c r="A40" s="19" t="s">
        <v>66</v>
      </c>
      <c r="B40" s="15" t="s">
        <v>32</v>
      </c>
      <c r="C40" s="20">
        <v>32107323</v>
      </c>
      <c r="D40" s="20"/>
      <c r="E40" s="21">
        <v>27194500</v>
      </c>
      <c r="F40" s="22">
        <v>27220407</v>
      </c>
      <c r="G40" s="22">
        <v>2266209</v>
      </c>
      <c r="H40" s="22">
        <v>2324769</v>
      </c>
      <c r="I40" s="22">
        <v>2221654</v>
      </c>
      <c r="J40" s="22">
        <v>6812632</v>
      </c>
      <c r="K40" s="22">
        <v>2295528</v>
      </c>
      <c r="L40" s="22">
        <v>2221548</v>
      </c>
      <c r="M40" s="22">
        <v>2296069</v>
      </c>
      <c r="N40" s="22">
        <v>6813145</v>
      </c>
      <c r="O40" s="22"/>
      <c r="P40" s="22"/>
      <c r="Q40" s="22"/>
      <c r="R40" s="22"/>
      <c r="S40" s="22"/>
      <c r="T40" s="22"/>
      <c r="U40" s="22"/>
      <c r="V40" s="22"/>
      <c r="W40" s="22">
        <v>13625777</v>
      </c>
      <c r="X40" s="22">
        <v>13625777</v>
      </c>
      <c r="Y40" s="22"/>
      <c r="Z40" s="23"/>
      <c r="AA40" s="20">
        <v>27220407</v>
      </c>
    </row>
    <row r="41" spans="1:27" x14ac:dyDescent="0.25">
      <c r="A41" s="19" t="s">
        <v>40</v>
      </c>
      <c r="B41" s="15" t="s">
        <v>32</v>
      </c>
      <c r="C41" s="20">
        <v>60402441</v>
      </c>
      <c r="D41" s="20"/>
      <c r="E41" s="21">
        <v>60938100</v>
      </c>
      <c r="F41" s="22">
        <v>60534199</v>
      </c>
      <c r="G41" s="22">
        <v>5085501</v>
      </c>
      <c r="H41" s="22">
        <v>5085501</v>
      </c>
      <c r="I41" s="22">
        <v>4921453</v>
      </c>
      <c r="J41" s="22">
        <v>15092455</v>
      </c>
      <c r="K41" s="22">
        <v>5085501</v>
      </c>
      <c r="L41" s="22">
        <v>4952912</v>
      </c>
      <c r="M41" s="22">
        <v>3852531</v>
      </c>
      <c r="N41" s="22">
        <v>13890944</v>
      </c>
      <c r="O41" s="22"/>
      <c r="P41" s="22"/>
      <c r="Q41" s="22"/>
      <c r="R41" s="22"/>
      <c r="S41" s="22"/>
      <c r="T41" s="22"/>
      <c r="U41" s="22"/>
      <c r="V41" s="22"/>
      <c r="W41" s="22">
        <v>28983399</v>
      </c>
      <c r="X41" s="22">
        <v>28983399</v>
      </c>
      <c r="Y41" s="22"/>
      <c r="Z41" s="23"/>
      <c r="AA41" s="20">
        <v>60534199</v>
      </c>
    </row>
    <row r="42" spans="1:27" x14ac:dyDescent="0.25">
      <c r="A42" s="19" t="s">
        <v>67</v>
      </c>
      <c r="B42" s="15" t="s">
        <v>32</v>
      </c>
      <c r="C42" s="20">
        <v>49372725</v>
      </c>
      <c r="D42" s="20"/>
      <c r="E42" s="21">
        <v>47047700</v>
      </c>
      <c r="F42" s="22">
        <v>51811795</v>
      </c>
      <c r="G42" s="22">
        <v>572816</v>
      </c>
      <c r="H42" s="22">
        <v>1636414</v>
      </c>
      <c r="I42" s="22">
        <v>2670851</v>
      </c>
      <c r="J42" s="22">
        <v>4880081</v>
      </c>
      <c r="K42" s="22">
        <v>4863640</v>
      </c>
      <c r="L42" s="22">
        <v>2583010</v>
      </c>
      <c r="M42" s="22">
        <v>12656595</v>
      </c>
      <c r="N42" s="22">
        <v>20103245</v>
      </c>
      <c r="O42" s="22"/>
      <c r="P42" s="22"/>
      <c r="Q42" s="22"/>
      <c r="R42" s="22"/>
      <c r="S42" s="22"/>
      <c r="T42" s="22"/>
      <c r="U42" s="22"/>
      <c r="V42" s="22"/>
      <c r="W42" s="22">
        <v>24983326</v>
      </c>
      <c r="X42" s="22">
        <v>24983326</v>
      </c>
      <c r="Y42" s="22"/>
      <c r="Z42" s="23"/>
      <c r="AA42" s="20">
        <v>51811795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740976</v>
      </c>
      <c r="D44" s="20"/>
      <c r="E44" s="21"/>
      <c r="F44" s="22">
        <v>-1</v>
      </c>
      <c r="G44" s="22">
        <v>40183</v>
      </c>
      <c r="H44" s="22">
        <v>57096</v>
      </c>
      <c r="I44" s="22">
        <v>1362</v>
      </c>
      <c r="J44" s="22">
        <v>98641</v>
      </c>
      <c r="K44" s="22">
        <v>85820</v>
      </c>
      <c r="L44" s="22">
        <v>198715</v>
      </c>
      <c r="M44" s="22">
        <v>1034</v>
      </c>
      <c r="N44" s="22">
        <v>285569</v>
      </c>
      <c r="O44" s="22"/>
      <c r="P44" s="22"/>
      <c r="Q44" s="22"/>
      <c r="R44" s="22"/>
      <c r="S44" s="22"/>
      <c r="T44" s="22"/>
      <c r="U44" s="22"/>
      <c r="V44" s="22"/>
      <c r="W44" s="22">
        <v>384210</v>
      </c>
      <c r="X44" s="22">
        <v>384210</v>
      </c>
      <c r="Y44" s="22"/>
      <c r="Z44" s="23"/>
      <c r="AA44" s="20">
        <v>-1</v>
      </c>
    </row>
    <row r="45" spans="1:27" x14ac:dyDescent="0.25">
      <c r="A45" s="19" t="s">
        <v>70</v>
      </c>
      <c r="B45" s="15" t="s">
        <v>32</v>
      </c>
      <c r="C45" s="20">
        <v>32062363</v>
      </c>
      <c r="D45" s="20"/>
      <c r="E45" s="21">
        <v>37662400</v>
      </c>
      <c r="F45" s="22">
        <v>38333005</v>
      </c>
      <c r="G45" s="22">
        <v>2458168</v>
      </c>
      <c r="H45" s="22">
        <v>2759883</v>
      </c>
      <c r="I45" s="22">
        <v>2457153</v>
      </c>
      <c r="J45" s="22">
        <v>7675204</v>
      </c>
      <c r="K45" s="22">
        <v>3166008</v>
      </c>
      <c r="L45" s="22">
        <v>2760797</v>
      </c>
      <c r="M45" s="22">
        <v>2635772</v>
      </c>
      <c r="N45" s="22">
        <v>8562577</v>
      </c>
      <c r="O45" s="22"/>
      <c r="P45" s="22"/>
      <c r="Q45" s="22"/>
      <c r="R45" s="22"/>
      <c r="S45" s="22"/>
      <c r="T45" s="22"/>
      <c r="U45" s="22"/>
      <c r="V45" s="22"/>
      <c r="W45" s="22">
        <v>16237781</v>
      </c>
      <c r="X45" s="22">
        <v>16237781</v>
      </c>
      <c r="Y45" s="22"/>
      <c r="Z45" s="23"/>
      <c r="AA45" s="20">
        <v>38333005</v>
      </c>
    </row>
    <row r="46" spans="1:27" x14ac:dyDescent="0.25">
      <c r="A46" s="19" t="s">
        <v>71</v>
      </c>
      <c r="B46" s="15" t="s">
        <v>32</v>
      </c>
      <c r="C46" s="20">
        <v>41006220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2130144509</v>
      </c>
      <c r="D48" s="29">
        <f t="shared" ref="D48:Y48" si="1">SUM(D35:D47)</f>
        <v>0</v>
      </c>
      <c r="E48" s="30">
        <f t="shared" si="1"/>
        <v>2474594400</v>
      </c>
      <c r="F48" s="31">
        <f t="shared" si="1"/>
        <v>2259813405</v>
      </c>
      <c r="G48" s="31">
        <f t="shared" si="1"/>
        <v>202754695</v>
      </c>
      <c r="H48" s="31">
        <f t="shared" si="1"/>
        <v>221881403</v>
      </c>
      <c r="I48" s="31">
        <f t="shared" si="1"/>
        <v>168706306</v>
      </c>
      <c r="J48" s="31">
        <f t="shared" si="1"/>
        <v>593342404</v>
      </c>
      <c r="K48" s="31">
        <f t="shared" si="1"/>
        <v>183510859</v>
      </c>
      <c r="L48" s="31">
        <f t="shared" si="1"/>
        <v>184682272</v>
      </c>
      <c r="M48" s="31">
        <f t="shared" si="1"/>
        <v>190462743</v>
      </c>
      <c r="N48" s="31">
        <f t="shared" si="1"/>
        <v>558655874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1151998278</v>
      </c>
      <c r="X48" s="31">
        <f t="shared" si="1"/>
        <v>1151998278</v>
      </c>
      <c r="Y48" s="31">
        <f t="shared" si="1"/>
        <v>0</v>
      </c>
      <c r="Z48" s="32">
        <f>+IF(X48&lt;&gt;0,+(Y48/X48)*100,0)</f>
        <v>0</v>
      </c>
      <c r="AA48" s="29">
        <f>SUM(AA35:AA47)</f>
        <v>2259813405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198223707</v>
      </c>
      <c r="D49" s="39">
        <f t="shared" si="2"/>
        <v>0</v>
      </c>
      <c r="E49" s="40">
        <f t="shared" si="2"/>
        <v>236401600</v>
      </c>
      <c r="F49" s="41">
        <f t="shared" si="2"/>
        <v>329032700</v>
      </c>
      <c r="G49" s="41">
        <f t="shared" si="2"/>
        <v>48475999</v>
      </c>
      <c r="H49" s="41">
        <f t="shared" si="2"/>
        <v>-801018</v>
      </c>
      <c r="I49" s="41">
        <f t="shared" si="2"/>
        <v>72457769</v>
      </c>
      <c r="J49" s="41">
        <f t="shared" si="2"/>
        <v>120132750</v>
      </c>
      <c r="K49" s="41">
        <f t="shared" si="2"/>
        <v>1376700</v>
      </c>
      <c r="L49" s="41">
        <f t="shared" si="2"/>
        <v>2776319</v>
      </c>
      <c r="M49" s="41">
        <f t="shared" si="2"/>
        <v>25756810</v>
      </c>
      <c r="N49" s="41">
        <f t="shared" si="2"/>
        <v>29909829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150042579</v>
      </c>
      <c r="X49" s="41">
        <f t="shared" si="2"/>
        <v>150042579</v>
      </c>
      <c r="Y49" s="41">
        <f t="shared" si="2"/>
        <v>0</v>
      </c>
      <c r="Z49" s="42">
        <f>+IF(X49&lt;&gt;0,+(Y49/X49)*100,0)</f>
        <v>0</v>
      </c>
      <c r="AA49" s="39">
        <f>+AA33-AA48</f>
        <v>329032700</v>
      </c>
    </row>
    <row r="50" spans="1:27" x14ac:dyDescent="0.25">
      <c r="A50" s="43" t="s">
        <v>75</v>
      </c>
      <c r="B50" s="15" t="s">
        <v>32</v>
      </c>
      <c r="C50" s="20">
        <v>17209966</v>
      </c>
      <c r="D50" s="20"/>
      <c r="E50" s="21">
        <v>19505900</v>
      </c>
      <c r="F50" s="22">
        <v>10955900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>
        <v>10955900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215433673</v>
      </c>
      <c r="D52" s="48">
        <f t="shared" si="3"/>
        <v>0</v>
      </c>
      <c r="E52" s="49">
        <f t="shared" si="3"/>
        <v>255907500</v>
      </c>
      <c r="F52" s="50">
        <f t="shared" si="3"/>
        <v>339988600</v>
      </c>
      <c r="G52" s="50">
        <f t="shared" si="3"/>
        <v>48475999</v>
      </c>
      <c r="H52" s="50">
        <f t="shared" si="3"/>
        <v>-801018</v>
      </c>
      <c r="I52" s="50">
        <f t="shared" si="3"/>
        <v>72457769</v>
      </c>
      <c r="J52" s="50">
        <f t="shared" si="3"/>
        <v>120132750</v>
      </c>
      <c r="K52" s="50">
        <f t="shared" si="3"/>
        <v>1376700</v>
      </c>
      <c r="L52" s="50">
        <f t="shared" si="3"/>
        <v>2776319</v>
      </c>
      <c r="M52" s="50">
        <f t="shared" si="3"/>
        <v>25756810</v>
      </c>
      <c r="N52" s="50">
        <f t="shared" si="3"/>
        <v>29909829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150042579</v>
      </c>
      <c r="X52" s="50">
        <f t="shared" si="3"/>
        <v>150042579</v>
      </c>
      <c r="Y52" s="50">
        <f t="shared" si="3"/>
        <v>0</v>
      </c>
      <c r="Z52" s="51">
        <f>+IF(X52&lt;&gt;0,+(Y52/X52)*100,0)</f>
        <v>0</v>
      </c>
      <c r="AA52" s="48">
        <f>SUM(AA49:AA51)</f>
        <v>339988600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215433673</v>
      </c>
      <c r="D54" s="54">
        <f>+D52-D53</f>
        <v>0</v>
      </c>
      <c r="E54" s="55">
        <f t="shared" si="4"/>
        <v>255907500</v>
      </c>
      <c r="F54" s="56">
        <f t="shared" si="4"/>
        <v>339988600</v>
      </c>
      <c r="G54" s="56">
        <f t="shared" si="4"/>
        <v>48475999</v>
      </c>
      <c r="H54" s="56">
        <f t="shared" si="4"/>
        <v>-801018</v>
      </c>
      <c r="I54" s="56">
        <f t="shared" si="4"/>
        <v>72457769</v>
      </c>
      <c r="J54" s="56">
        <f t="shared" si="4"/>
        <v>120132750</v>
      </c>
      <c r="K54" s="56">
        <f t="shared" si="4"/>
        <v>1376700</v>
      </c>
      <c r="L54" s="56">
        <f t="shared" si="4"/>
        <v>2776319</v>
      </c>
      <c r="M54" s="56">
        <f t="shared" si="4"/>
        <v>25756810</v>
      </c>
      <c r="N54" s="56">
        <f t="shared" si="4"/>
        <v>29909829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150042579</v>
      </c>
      <c r="X54" s="56">
        <f t="shared" si="4"/>
        <v>150042579</v>
      </c>
      <c r="Y54" s="56">
        <f t="shared" si="4"/>
        <v>0</v>
      </c>
      <c r="Z54" s="57">
        <f>+IF(X54&lt;&gt;0,+(Y54/X54)*100,0)</f>
        <v>0</v>
      </c>
      <c r="AA54" s="54">
        <f>+AA52-AA53</f>
        <v>339988600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215433673</v>
      </c>
      <c r="D57" s="48">
        <f>SUM(D54:D56)</f>
        <v>0</v>
      </c>
      <c r="E57" s="49">
        <f t="shared" si="5"/>
        <v>255907500</v>
      </c>
      <c r="F57" s="50">
        <f t="shared" si="5"/>
        <v>339988600</v>
      </c>
      <c r="G57" s="50">
        <f t="shared" si="5"/>
        <v>48475999</v>
      </c>
      <c r="H57" s="50">
        <f t="shared" si="5"/>
        <v>-801018</v>
      </c>
      <c r="I57" s="50">
        <f t="shared" si="5"/>
        <v>72457769</v>
      </c>
      <c r="J57" s="50">
        <f t="shared" si="5"/>
        <v>120132750</v>
      </c>
      <c r="K57" s="50">
        <f t="shared" si="5"/>
        <v>1376700</v>
      </c>
      <c r="L57" s="50">
        <f t="shared" si="5"/>
        <v>2776319</v>
      </c>
      <c r="M57" s="50">
        <f t="shared" si="5"/>
        <v>25756810</v>
      </c>
      <c r="N57" s="50">
        <f t="shared" si="5"/>
        <v>29909829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150042579</v>
      </c>
      <c r="X57" s="50">
        <f t="shared" si="5"/>
        <v>150042579</v>
      </c>
      <c r="Y57" s="50">
        <f t="shared" si="5"/>
        <v>0</v>
      </c>
      <c r="Z57" s="51">
        <f>+IF(X57&lt;&gt;0,+(Y57/X57)*100,0)</f>
        <v>0</v>
      </c>
      <c r="AA57" s="48">
        <f>SUM(AA54:AA56)</f>
        <v>339988600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215433673</v>
      </c>
      <c r="D60" s="65">
        <f>SUM(D57:D59)</f>
        <v>0</v>
      </c>
      <c r="E60" s="66">
        <f t="shared" si="6"/>
        <v>255907500</v>
      </c>
      <c r="F60" s="67">
        <f t="shared" si="6"/>
        <v>339988600</v>
      </c>
      <c r="G60" s="67">
        <f t="shared" si="6"/>
        <v>48475999</v>
      </c>
      <c r="H60" s="67">
        <f t="shared" si="6"/>
        <v>-801018</v>
      </c>
      <c r="I60" s="67">
        <f t="shared" si="6"/>
        <v>72457769</v>
      </c>
      <c r="J60" s="67">
        <f t="shared" si="6"/>
        <v>120132750</v>
      </c>
      <c r="K60" s="67">
        <f t="shared" si="6"/>
        <v>1376700</v>
      </c>
      <c r="L60" s="67">
        <f t="shared" si="6"/>
        <v>2776319</v>
      </c>
      <c r="M60" s="67">
        <f t="shared" si="6"/>
        <v>25756810</v>
      </c>
      <c r="N60" s="67">
        <f t="shared" si="6"/>
        <v>29909829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150042579</v>
      </c>
      <c r="X60" s="67">
        <f t="shared" si="6"/>
        <v>150042579</v>
      </c>
      <c r="Y60" s="67">
        <f t="shared" si="6"/>
        <v>0</v>
      </c>
      <c r="Z60" s="68">
        <f>+IF(X60&lt;&gt;0,+(Y60/X60)*100,0)</f>
        <v>0</v>
      </c>
      <c r="AA60" s="65">
        <f>SUM(AA57:AA59)</f>
        <v>339988600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102911910</v>
      </c>
      <c r="D6" s="20"/>
      <c r="E6" s="21">
        <v>118877731</v>
      </c>
      <c r="F6" s="22">
        <v>118877731</v>
      </c>
      <c r="G6" s="22">
        <v>8694048</v>
      </c>
      <c r="H6" s="22">
        <v>9399569</v>
      </c>
      <c r="I6" s="22">
        <v>9719440</v>
      </c>
      <c r="J6" s="22">
        <v>27813057</v>
      </c>
      <c r="K6" s="22">
        <v>8281392</v>
      </c>
      <c r="L6" s="22">
        <v>10071075</v>
      </c>
      <c r="M6" s="22">
        <v>9291216</v>
      </c>
      <c r="N6" s="22">
        <v>27643683</v>
      </c>
      <c r="O6" s="22"/>
      <c r="P6" s="22"/>
      <c r="Q6" s="22"/>
      <c r="R6" s="22"/>
      <c r="S6" s="22"/>
      <c r="T6" s="22"/>
      <c r="U6" s="22"/>
      <c r="V6" s="22"/>
      <c r="W6" s="22">
        <v>55456740</v>
      </c>
      <c r="X6" s="22">
        <v>58894792</v>
      </c>
      <c r="Y6" s="22">
        <v>-3438052</v>
      </c>
      <c r="Z6" s="23">
        <v>-5.8376163379607489</v>
      </c>
      <c r="AA6" s="20">
        <v>118877731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3496522</v>
      </c>
      <c r="D10" s="20"/>
      <c r="E10" s="21">
        <v>1710000</v>
      </c>
      <c r="F10" s="22">
        <v>1710000</v>
      </c>
      <c r="G10" s="22"/>
      <c r="H10" s="22"/>
      <c r="I10" s="22"/>
      <c r="J10" s="22"/>
      <c r="K10" s="22"/>
      <c r="L10" s="22"/>
      <c r="M10" s="22">
        <v>100530</v>
      </c>
      <c r="N10" s="22">
        <v>100530</v>
      </c>
      <c r="O10" s="22"/>
      <c r="P10" s="22"/>
      <c r="Q10" s="22"/>
      <c r="R10" s="22"/>
      <c r="S10" s="22"/>
      <c r="T10" s="22"/>
      <c r="U10" s="22"/>
      <c r="V10" s="22"/>
      <c r="W10" s="22">
        <v>100530</v>
      </c>
      <c r="X10" s="22">
        <v>855000</v>
      </c>
      <c r="Y10" s="22">
        <v>-754470</v>
      </c>
      <c r="Z10" s="23">
        <v>-88.242105263157896</v>
      </c>
      <c r="AA10" s="20">
        <v>1710000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1983202</v>
      </c>
      <c r="D13" s="20"/>
      <c r="E13" s="21">
        <v>2296800</v>
      </c>
      <c r="F13" s="22">
        <v>2296800</v>
      </c>
      <c r="G13" s="22">
        <v>250965</v>
      </c>
      <c r="H13" s="22">
        <v>245812</v>
      </c>
      <c r="I13" s="22">
        <v>248782</v>
      </c>
      <c r="J13" s="22">
        <v>745559</v>
      </c>
      <c r="K13" s="22">
        <v>242961</v>
      </c>
      <c r="L13" s="22">
        <v>53704</v>
      </c>
      <c r="M13" s="22">
        <v>245383</v>
      </c>
      <c r="N13" s="22">
        <v>542048</v>
      </c>
      <c r="O13" s="22"/>
      <c r="P13" s="22"/>
      <c r="Q13" s="22"/>
      <c r="R13" s="22"/>
      <c r="S13" s="22"/>
      <c r="T13" s="22"/>
      <c r="U13" s="22"/>
      <c r="V13" s="22"/>
      <c r="W13" s="22">
        <v>1287607</v>
      </c>
      <c r="X13" s="22">
        <v>1183223</v>
      </c>
      <c r="Y13" s="22">
        <v>104384</v>
      </c>
      <c r="Z13" s="23">
        <v>8.8220056574289032</v>
      </c>
      <c r="AA13" s="20">
        <v>2296800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28974999</v>
      </c>
      <c r="D26" s="20"/>
      <c r="E26" s="21">
        <v>25796250</v>
      </c>
      <c r="F26" s="22">
        <v>25796250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12898128</v>
      </c>
      <c r="Y26" s="22">
        <v>-12898128</v>
      </c>
      <c r="Z26" s="23">
        <v>-100</v>
      </c>
      <c r="AA26" s="20">
        <v>25796250</v>
      </c>
    </row>
    <row r="27" spans="1:27" x14ac:dyDescent="0.25">
      <c r="A27" s="19" t="s">
        <v>40</v>
      </c>
      <c r="B27" s="15" t="s">
        <v>32</v>
      </c>
      <c r="C27" s="20">
        <v>216847</v>
      </c>
      <c r="D27" s="20"/>
      <c r="E27" s="21">
        <v>208800</v>
      </c>
      <c r="F27" s="22">
        <v>208800</v>
      </c>
      <c r="G27" s="22">
        <v>46809</v>
      </c>
      <c r="H27" s="22">
        <v>49515</v>
      </c>
      <c r="I27" s="22">
        <v>50862</v>
      </c>
      <c r="J27" s="22">
        <v>147186</v>
      </c>
      <c r="K27" s="22">
        <v>50273</v>
      </c>
      <c r="L27" s="22">
        <v>25618</v>
      </c>
      <c r="M27" s="22">
        <v>52393</v>
      </c>
      <c r="N27" s="22">
        <v>128284</v>
      </c>
      <c r="O27" s="22"/>
      <c r="P27" s="22"/>
      <c r="Q27" s="22"/>
      <c r="R27" s="22"/>
      <c r="S27" s="22"/>
      <c r="T27" s="22"/>
      <c r="U27" s="22"/>
      <c r="V27" s="22"/>
      <c r="W27" s="22">
        <v>275470</v>
      </c>
      <c r="X27" s="22">
        <v>104400</v>
      </c>
      <c r="Y27" s="22">
        <v>171070</v>
      </c>
      <c r="Z27" s="23">
        <v>163.86015325670499</v>
      </c>
      <c r="AA27" s="20">
        <v>208800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1570891</v>
      </c>
      <c r="D29" s="20"/>
      <c r="E29" s="21">
        <v>1807573</v>
      </c>
      <c r="F29" s="22">
        <v>1807573</v>
      </c>
      <c r="G29" s="22">
        <v>143550</v>
      </c>
      <c r="H29" s="22">
        <v>136243</v>
      </c>
      <c r="I29" s="22">
        <v>142906</v>
      </c>
      <c r="J29" s="22">
        <v>422699</v>
      </c>
      <c r="K29" s="22">
        <v>144193</v>
      </c>
      <c r="L29" s="22">
        <v>146124</v>
      </c>
      <c r="M29" s="22">
        <v>146124</v>
      </c>
      <c r="N29" s="22">
        <v>436441</v>
      </c>
      <c r="O29" s="22"/>
      <c r="P29" s="22"/>
      <c r="Q29" s="22"/>
      <c r="R29" s="22"/>
      <c r="S29" s="22"/>
      <c r="T29" s="22"/>
      <c r="U29" s="22"/>
      <c r="V29" s="22"/>
      <c r="W29" s="22">
        <v>859140</v>
      </c>
      <c r="X29" s="22">
        <v>603185</v>
      </c>
      <c r="Y29" s="22">
        <v>255955</v>
      </c>
      <c r="Z29" s="23">
        <v>42.433913310178468</v>
      </c>
      <c r="AA29" s="20">
        <v>1807573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139154371</v>
      </c>
      <c r="D33" s="29">
        <f t="shared" ref="D33:Y33" si="0">SUM(D6:D32)</f>
        <v>0</v>
      </c>
      <c r="E33" s="30">
        <f t="shared" si="0"/>
        <v>150697154</v>
      </c>
      <c r="F33" s="31">
        <f t="shared" si="0"/>
        <v>150697154</v>
      </c>
      <c r="G33" s="31">
        <f t="shared" si="0"/>
        <v>9135372</v>
      </c>
      <c r="H33" s="31">
        <f t="shared" si="0"/>
        <v>9831139</v>
      </c>
      <c r="I33" s="31">
        <f t="shared" si="0"/>
        <v>10161990</v>
      </c>
      <c r="J33" s="31">
        <f t="shared" si="0"/>
        <v>29128501</v>
      </c>
      <c r="K33" s="31">
        <f t="shared" si="0"/>
        <v>8718819</v>
      </c>
      <c r="L33" s="31">
        <f t="shared" si="0"/>
        <v>10296521</v>
      </c>
      <c r="M33" s="31">
        <f t="shared" si="0"/>
        <v>9835646</v>
      </c>
      <c r="N33" s="31">
        <f t="shared" si="0"/>
        <v>28850986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57979487</v>
      </c>
      <c r="X33" s="31">
        <f t="shared" si="0"/>
        <v>74538728</v>
      </c>
      <c r="Y33" s="31">
        <f t="shared" si="0"/>
        <v>-16559241</v>
      </c>
      <c r="Z33" s="32">
        <f>+IF(X33&lt;&gt;0,+(Y33/X33)*100,0)</f>
        <v>-22.215620583168523</v>
      </c>
      <c r="AA33" s="29">
        <f>SUM(AA6:AA32)</f>
        <v>150697154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8637100</v>
      </c>
      <c r="D35" s="20"/>
      <c r="E35" s="21">
        <v>10188038</v>
      </c>
      <c r="F35" s="22">
        <v>10188038</v>
      </c>
      <c r="G35" s="22">
        <v>732482</v>
      </c>
      <c r="H35" s="22">
        <v>722471</v>
      </c>
      <c r="I35" s="22">
        <v>617358</v>
      </c>
      <c r="J35" s="22">
        <v>2072311</v>
      </c>
      <c r="K35" s="22">
        <v>688858</v>
      </c>
      <c r="L35" s="22">
        <v>693667</v>
      </c>
      <c r="M35" s="22">
        <v>696548</v>
      </c>
      <c r="N35" s="22">
        <v>2079073</v>
      </c>
      <c r="O35" s="22"/>
      <c r="P35" s="22"/>
      <c r="Q35" s="22"/>
      <c r="R35" s="22"/>
      <c r="S35" s="22"/>
      <c r="T35" s="22"/>
      <c r="U35" s="22"/>
      <c r="V35" s="22"/>
      <c r="W35" s="22">
        <v>4151384</v>
      </c>
      <c r="X35" s="22">
        <v>5020638</v>
      </c>
      <c r="Y35" s="22">
        <v>-869254</v>
      </c>
      <c r="Z35" s="23">
        <v>-17.313616317288762</v>
      </c>
      <c r="AA35" s="20">
        <v>10188038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101585858</v>
      </c>
      <c r="D37" s="20"/>
      <c r="E37" s="21">
        <v>109831874</v>
      </c>
      <c r="F37" s="22">
        <v>109831874</v>
      </c>
      <c r="G37" s="22">
        <v>11871068</v>
      </c>
      <c r="H37" s="22">
        <v>1327917</v>
      </c>
      <c r="I37" s="22">
        <v>19158584</v>
      </c>
      <c r="J37" s="22">
        <v>32357569</v>
      </c>
      <c r="K37" s="22">
        <v>1279139</v>
      </c>
      <c r="L37" s="22">
        <v>8828752</v>
      </c>
      <c r="M37" s="22">
        <v>8223271</v>
      </c>
      <c r="N37" s="22">
        <v>18331162</v>
      </c>
      <c r="O37" s="22"/>
      <c r="P37" s="22"/>
      <c r="Q37" s="22"/>
      <c r="R37" s="22"/>
      <c r="S37" s="22"/>
      <c r="T37" s="22"/>
      <c r="U37" s="22"/>
      <c r="V37" s="22"/>
      <c r="W37" s="22">
        <v>50688731</v>
      </c>
      <c r="X37" s="22">
        <v>57478689</v>
      </c>
      <c r="Y37" s="22">
        <v>-6789958</v>
      </c>
      <c r="Z37" s="23">
        <v>-11.813000814962917</v>
      </c>
      <c r="AA37" s="20">
        <v>109831874</v>
      </c>
    </row>
    <row r="38" spans="1:27" x14ac:dyDescent="0.25">
      <c r="A38" s="19" t="s">
        <v>64</v>
      </c>
      <c r="B38" s="15" t="s">
        <v>32</v>
      </c>
      <c r="C38" s="20">
        <v>2195639</v>
      </c>
      <c r="D38" s="20"/>
      <c r="E38" s="21">
        <v>2248911</v>
      </c>
      <c r="F38" s="22">
        <v>2213911</v>
      </c>
      <c r="G38" s="22">
        <v>284098</v>
      </c>
      <c r="H38" s="22">
        <v>142528</v>
      </c>
      <c r="I38" s="22">
        <v>290333</v>
      </c>
      <c r="J38" s="22">
        <v>716959</v>
      </c>
      <c r="K38" s="22">
        <v>338291</v>
      </c>
      <c r="L38" s="22">
        <v>244651</v>
      </c>
      <c r="M38" s="22">
        <v>87225</v>
      </c>
      <c r="N38" s="22">
        <v>670167</v>
      </c>
      <c r="O38" s="22"/>
      <c r="P38" s="22"/>
      <c r="Q38" s="22"/>
      <c r="R38" s="22"/>
      <c r="S38" s="22"/>
      <c r="T38" s="22"/>
      <c r="U38" s="22"/>
      <c r="V38" s="22"/>
      <c r="W38" s="22">
        <v>1387126</v>
      </c>
      <c r="X38" s="22">
        <v>1075996</v>
      </c>
      <c r="Y38" s="22">
        <v>311130</v>
      </c>
      <c r="Z38" s="23">
        <v>28.915535001988857</v>
      </c>
      <c r="AA38" s="20">
        <v>2213911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3243185</v>
      </c>
      <c r="D40" s="20"/>
      <c r="E40" s="21">
        <v>3576010</v>
      </c>
      <c r="F40" s="22">
        <v>3576010</v>
      </c>
      <c r="G40" s="22">
        <v>247711</v>
      </c>
      <c r="H40" s="22">
        <v>247711</v>
      </c>
      <c r="I40" s="22">
        <v>239720</v>
      </c>
      <c r="J40" s="22">
        <v>735142</v>
      </c>
      <c r="K40" s="22">
        <v>247711</v>
      </c>
      <c r="L40" s="22">
        <v>247711</v>
      </c>
      <c r="M40" s="22">
        <v>255702</v>
      </c>
      <c r="N40" s="22">
        <v>751124</v>
      </c>
      <c r="O40" s="22"/>
      <c r="P40" s="22"/>
      <c r="Q40" s="22"/>
      <c r="R40" s="22"/>
      <c r="S40" s="22"/>
      <c r="T40" s="22"/>
      <c r="U40" s="22"/>
      <c r="V40" s="22"/>
      <c r="W40" s="22">
        <v>1486266</v>
      </c>
      <c r="X40" s="22">
        <v>1788000</v>
      </c>
      <c r="Y40" s="22">
        <v>-301734</v>
      </c>
      <c r="Z40" s="23">
        <v>-16.875503355704698</v>
      </c>
      <c r="AA40" s="20">
        <v>3576010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12871443</v>
      </c>
      <c r="D42" s="20"/>
      <c r="E42" s="21">
        <v>3585217</v>
      </c>
      <c r="F42" s="22">
        <v>3610217</v>
      </c>
      <c r="G42" s="22">
        <v>9203</v>
      </c>
      <c r="H42" s="22">
        <v>58277</v>
      </c>
      <c r="I42" s="22">
        <v>60163</v>
      </c>
      <c r="J42" s="22">
        <v>127643</v>
      </c>
      <c r="K42" s="22">
        <v>130529</v>
      </c>
      <c r="L42" s="22">
        <v>350617</v>
      </c>
      <c r="M42" s="22">
        <v>21574</v>
      </c>
      <c r="N42" s="22">
        <v>502720</v>
      </c>
      <c r="O42" s="22"/>
      <c r="P42" s="22"/>
      <c r="Q42" s="22"/>
      <c r="R42" s="22"/>
      <c r="S42" s="22"/>
      <c r="T42" s="22"/>
      <c r="U42" s="22"/>
      <c r="V42" s="22"/>
      <c r="W42" s="22">
        <v>630363</v>
      </c>
      <c r="X42" s="22">
        <v>1642445</v>
      </c>
      <c r="Y42" s="22">
        <v>-1012082</v>
      </c>
      <c r="Z42" s="23">
        <v>-61.620449999847793</v>
      </c>
      <c r="AA42" s="20">
        <v>3610217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48194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7963569</v>
      </c>
      <c r="D45" s="20"/>
      <c r="E45" s="21">
        <v>7876164</v>
      </c>
      <c r="F45" s="22">
        <v>7886164</v>
      </c>
      <c r="G45" s="22">
        <v>524434</v>
      </c>
      <c r="H45" s="22">
        <v>691892</v>
      </c>
      <c r="I45" s="22">
        <v>671460</v>
      </c>
      <c r="J45" s="22">
        <v>1887786</v>
      </c>
      <c r="K45" s="22">
        <v>781479</v>
      </c>
      <c r="L45" s="22">
        <v>672134</v>
      </c>
      <c r="M45" s="22">
        <v>96585</v>
      </c>
      <c r="N45" s="22">
        <v>1550198</v>
      </c>
      <c r="O45" s="22"/>
      <c r="P45" s="22"/>
      <c r="Q45" s="22"/>
      <c r="R45" s="22"/>
      <c r="S45" s="22"/>
      <c r="T45" s="22"/>
      <c r="U45" s="22"/>
      <c r="V45" s="22"/>
      <c r="W45" s="22">
        <v>3437984</v>
      </c>
      <c r="X45" s="22">
        <v>3800272</v>
      </c>
      <c r="Y45" s="22">
        <v>-362288</v>
      </c>
      <c r="Z45" s="23">
        <v>-9.5332123595363694</v>
      </c>
      <c r="AA45" s="20">
        <v>7886164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136544988</v>
      </c>
      <c r="D48" s="29">
        <f t="shared" ref="D48:Y48" si="1">SUM(D35:D47)</f>
        <v>0</v>
      </c>
      <c r="E48" s="30">
        <f t="shared" si="1"/>
        <v>137306214</v>
      </c>
      <c r="F48" s="31">
        <f t="shared" si="1"/>
        <v>137306214</v>
      </c>
      <c r="G48" s="31">
        <f t="shared" si="1"/>
        <v>13668996</v>
      </c>
      <c r="H48" s="31">
        <f t="shared" si="1"/>
        <v>3190796</v>
      </c>
      <c r="I48" s="31">
        <f t="shared" si="1"/>
        <v>21037618</v>
      </c>
      <c r="J48" s="31">
        <f t="shared" si="1"/>
        <v>37897410</v>
      </c>
      <c r="K48" s="31">
        <f t="shared" si="1"/>
        <v>3466007</v>
      </c>
      <c r="L48" s="31">
        <f t="shared" si="1"/>
        <v>11037532</v>
      </c>
      <c r="M48" s="31">
        <f t="shared" si="1"/>
        <v>9380905</v>
      </c>
      <c r="N48" s="31">
        <f t="shared" si="1"/>
        <v>23884444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61781854</v>
      </c>
      <c r="X48" s="31">
        <f t="shared" si="1"/>
        <v>70806040</v>
      </c>
      <c r="Y48" s="31">
        <f t="shared" si="1"/>
        <v>-9024186</v>
      </c>
      <c r="Z48" s="32">
        <f>+IF(X48&lt;&gt;0,+(Y48/X48)*100,0)</f>
        <v>-12.744938143695087</v>
      </c>
      <c r="AA48" s="29">
        <f>SUM(AA35:AA47)</f>
        <v>137306214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2609383</v>
      </c>
      <c r="D49" s="39">
        <f t="shared" si="2"/>
        <v>0</v>
      </c>
      <c r="E49" s="40">
        <f t="shared" si="2"/>
        <v>13390940</v>
      </c>
      <c r="F49" s="41">
        <f t="shared" si="2"/>
        <v>13390940</v>
      </c>
      <c r="G49" s="41">
        <f t="shared" si="2"/>
        <v>-4533624</v>
      </c>
      <c r="H49" s="41">
        <f t="shared" si="2"/>
        <v>6640343</v>
      </c>
      <c r="I49" s="41">
        <f t="shared" si="2"/>
        <v>-10875628</v>
      </c>
      <c r="J49" s="41">
        <f t="shared" si="2"/>
        <v>-8768909</v>
      </c>
      <c r="K49" s="41">
        <f t="shared" si="2"/>
        <v>5252812</v>
      </c>
      <c r="L49" s="41">
        <f t="shared" si="2"/>
        <v>-741011</v>
      </c>
      <c r="M49" s="41">
        <f t="shared" si="2"/>
        <v>454741</v>
      </c>
      <c r="N49" s="41">
        <f t="shared" si="2"/>
        <v>4966542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-3802367</v>
      </c>
      <c r="X49" s="41">
        <f t="shared" si="2"/>
        <v>3732688</v>
      </c>
      <c r="Y49" s="41">
        <f t="shared" si="2"/>
        <v>-7535055</v>
      </c>
      <c r="Z49" s="42">
        <f>+IF(X49&lt;&gt;0,+(Y49/X49)*100,0)</f>
        <v>-201.86672446237134</v>
      </c>
      <c r="AA49" s="39">
        <f>+AA33-AA48</f>
        <v>13390940</v>
      </c>
    </row>
    <row r="50" spans="1:27" x14ac:dyDescent="0.25">
      <c r="A50" s="43" t="s">
        <v>75</v>
      </c>
      <c r="B50" s="15" t="s">
        <v>32</v>
      </c>
      <c r="C50" s="20">
        <v>1695561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4304944</v>
      </c>
      <c r="D52" s="48">
        <f t="shared" si="3"/>
        <v>0</v>
      </c>
      <c r="E52" s="49">
        <f t="shared" si="3"/>
        <v>13390940</v>
      </c>
      <c r="F52" s="50">
        <f t="shared" si="3"/>
        <v>13390940</v>
      </c>
      <c r="G52" s="50">
        <f t="shared" si="3"/>
        <v>-4533624</v>
      </c>
      <c r="H52" s="50">
        <f t="shared" si="3"/>
        <v>6640343</v>
      </c>
      <c r="I52" s="50">
        <f t="shared" si="3"/>
        <v>-10875628</v>
      </c>
      <c r="J52" s="50">
        <f t="shared" si="3"/>
        <v>-8768909</v>
      </c>
      <c r="K52" s="50">
        <f t="shared" si="3"/>
        <v>5252812</v>
      </c>
      <c r="L52" s="50">
        <f t="shared" si="3"/>
        <v>-741011</v>
      </c>
      <c r="M52" s="50">
        <f t="shared" si="3"/>
        <v>454741</v>
      </c>
      <c r="N52" s="50">
        <f t="shared" si="3"/>
        <v>4966542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-3802367</v>
      </c>
      <c r="X52" s="50">
        <f t="shared" si="3"/>
        <v>3732688</v>
      </c>
      <c r="Y52" s="50">
        <f t="shared" si="3"/>
        <v>-7535055</v>
      </c>
      <c r="Z52" s="51">
        <f>+IF(X52&lt;&gt;0,+(Y52/X52)*100,0)</f>
        <v>-201.86672446237134</v>
      </c>
      <c r="AA52" s="48">
        <f>SUM(AA49:AA51)</f>
        <v>13390940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4304944</v>
      </c>
      <c r="D54" s="54">
        <f>+D52-D53</f>
        <v>0</v>
      </c>
      <c r="E54" s="55">
        <f t="shared" si="4"/>
        <v>13390940</v>
      </c>
      <c r="F54" s="56">
        <f t="shared" si="4"/>
        <v>13390940</v>
      </c>
      <c r="G54" s="56">
        <f t="shared" si="4"/>
        <v>-4533624</v>
      </c>
      <c r="H54" s="56">
        <f t="shared" si="4"/>
        <v>6640343</v>
      </c>
      <c r="I54" s="56">
        <f t="shared" si="4"/>
        <v>-10875628</v>
      </c>
      <c r="J54" s="56">
        <f t="shared" si="4"/>
        <v>-8768909</v>
      </c>
      <c r="K54" s="56">
        <f t="shared" si="4"/>
        <v>5252812</v>
      </c>
      <c r="L54" s="56">
        <f t="shared" si="4"/>
        <v>-741011</v>
      </c>
      <c r="M54" s="56">
        <f t="shared" si="4"/>
        <v>454741</v>
      </c>
      <c r="N54" s="56">
        <f t="shared" si="4"/>
        <v>4966542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-3802367</v>
      </c>
      <c r="X54" s="56">
        <f t="shared" si="4"/>
        <v>3732688</v>
      </c>
      <c r="Y54" s="56">
        <f t="shared" si="4"/>
        <v>-7535055</v>
      </c>
      <c r="Z54" s="57">
        <f>+IF(X54&lt;&gt;0,+(Y54/X54)*100,0)</f>
        <v>-201.86672446237134</v>
      </c>
      <c r="AA54" s="54">
        <f>+AA52-AA53</f>
        <v>13390940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4304944</v>
      </c>
      <c r="D57" s="48">
        <f>SUM(D54:D56)</f>
        <v>0</v>
      </c>
      <c r="E57" s="49">
        <f t="shared" si="5"/>
        <v>13390940</v>
      </c>
      <c r="F57" s="50">
        <f t="shared" si="5"/>
        <v>13390940</v>
      </c>
      <c r="G57" s="50">
        <f t="shared" si="5"/>
        <v>-4533624</v>
      </c>
      <c r="H57" s="50">
        <f t="shared" si="5"/>
        <v>6640343</v>
      </c>
      <c r="I57" s="50">
        <f t="shared" si="5"/>
        <v>-10875628</v>
      </c>
      <c r="J57" s="50">
        <f t="shared" si="5"/>
        <v>-8768909</v>
      </c>
      <c r="K57" s="50">
        <f t="shared" si="5"/>
        <v>5252812</v>
      </c>
      <c r="L57" s="50">
        <f t="shared" si="5"/>
        <v>-741011</v>
      </c>
      <c r="M57" s="50">
        <f t="shared" si="5"/>
        <v>454741</v>
      </c>
      <c r="N57" s="50">
        <f t="shared" si="5"/>
        <v>4966542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-3802367</v>
      </c>
      <c r="X57" s="50">
        <f t="shared" si="5"/>
        <v>3732688</v>
      </c>
      <c r="Y57" s="50">
        <f t="shared" si="5"/>
        <v>-7535055</v>
      </c>
      <c r="Z57" s="51">
        <f>+IF(X57&lt;&gt;0,+(Y57/X57)*100,0)</f>
        <v>-201.86672446237134</v>
      </c>
      <c r="AA57" s="48">
        <f>SUM(AA54:AA56)</f>
        <v>13390940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4304944</v>
      </c>
      <c r="D60" s="65">
        <f>SUM(D57:D59)</f>
        <v>0</v>
      </c>
      <c r="E60" s="66">
        <f t="shared" si="6"/>
        <v>13390940</v>
      </c>
      <c r="F60" s="67">
        <f t="shared" si="6"/>
        <v>13390940</v>
      </c>
      <c r="G60" s="67">
        <f t="shared" si="6"/>
        <v>-4533624</v>
      </c>
      <c r="H60" s="67">
        <f t="shared" si="6"/>
        <v>6640343</v>
      </c>
      <c r="I60" s="67">
        <f t="shared" si="6"/>
        <v>-10875628</v>
      </c>
      <c r="J60" s="67">
        <f t="shared" si="6"/>
        <v>-8768909</v>
      </c>
      <c r="K60" s="67">
        <f t="shared" si="6"/>
        <v>5252812</v>
      </c>
      <c r="L60" s="67">
        <f t="shared" si="6"/>
        <v>-741011</v>
      </c>
      <c r="M60" s="67">
        <f t="shared" si="6"/>
        <v>454741</v>
      </c>
      <c r="N60" s="67">
        <f t="shared" si="6"/>
        <v>4966542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-3802367</v>
      </c>
      <c r="X60" s="67">
        <f t="shared" si="6"/>
        <v>3732688</v>
      </c>
      <c r="Y60" s="67">
        <f t="shared" si="6"/>
        <v>-7535055</v>
      </c>
      <c r="Z60" s="68">
        <f>+IF(X60&lt;&gt;0,+(Y60/X60)*100,0)</f>
        <v>-201.86672446237134</v>
      </c>
      <c r="AA60" s="65">
        <f>SUM(AA57:AA59)</f>
        <v>13390940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32140318</v>
      </c>
      <c r="D6" s="20"/>
      <c r="E6" s="21">
        <v>38237637</v>
      </c>
      <c r="F6" s="22">
        <v>38237637</v>
      </c>
      <c r="G6" s="22">
        <v>2910468</v>
      </c>
      <c r="H6" s="22">
        <v>3204552</v>
      </c>
      <c r="I6" s="22">
        <v>2803027</v>
      </c>
      <c r="J6" s="22">
        <v>8918047</v>
      </c>
      <c r="K6" s="22">
        <v>2982390</v>
      </c>
      <c r="L6" s="22">
        <v>2990269</v>
      </c>
      <c r="M6" s="22">
        <v>2973086</v>
      </c>
      <c r="N6" s="22">
        <v>8945745</v>
      </c>
      <c r="O6" s="22"/>
      <c r="P6" s="22"/>
      <c r="Q6" s="22"/>
      <c r="R6" s="22"/>
      <c r="S6" s="22"/>
      <c r="T6" s="22"/>
      <c r="U6" s="22"/>
      <c r="V6" s="22"/>
      <c r="W6" s="22">
        <v>17863792</v>
      </c>
      <c r="X6" s="22">
        <v>19118814</v>
      </c>
      <c r="Y6" s="22">
        <v>-1255022</v>
      </c>
      <c r="Z6" s="23">
        <v>-6.5643297748490053</v>
      </c>
      <c r="AA6" s="20">
        <v>38237637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674764</v>
      </c>
      <c r="D10" s="20"/>
      <c r="E10" s="21"/>
      <c r="F10" s="22"/>
      <c r="G10" s="22">
        <v>1253911</v>
      </c>
      <c r="H10" s="22"/>
      <c r="I10" s="22"/>
      <c r="J10" s="22">
        <v>1253911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1253911</v>
      </c>
      <c r="X10" s="22"/>
      <c r="Y10" s="22">
        <v>1253911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32815082</v>
      </c>
      <c r="D33" s="29">
        <f t="shared" ref="D33:Y33" si="0">SUM(D6:D32)</f>
        <v>0</v>
      </c>
      <c r="E33" s="30">
        <f t="shared" si="0"/>
        <v>38237637</v>
      </c>
      <c r="F33" s="31">
        <f t="shared" si="0"/>
        <v>38237637</v>
      </c>
      <c r="G33" s="31">
        <f t="shared" si="0"/>
        <v>4164379</v>
      </c>
      <c r="H33" s="31">
        <f t="shared" si="0"/>
        <v>3204552</v>
      </c>
      <c r="I33" s="31">
        <f t="shared" si="0"/>
        <v>2803027</v>
      </c>
      <c r="J33" s="31">
        <f t="shared" si="0"/>
        <v>10171958</v>
      </c>
      <c r="K33" s="31">
        <f t="shared" si="0"/>
        <v>2982390</v>
      </c>
      <c r="L33" s="31">
        <f t="shared" si="0"/>
        <v>2990269</v>
      </c>
      <c r="M33" s="31">
        <f t="shared" si="0"/>
        <v>2973086</v>
      </c>
      <c r="N33" s="31">
        <f t="shared" si="0"/>
        <v>8945745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19117703</v>
      </c>
      <c r="X33" s="31">
        <f t="shared" si="0"/>
        <v>19118814</v>
      </c>
      <c r="Y33" s="31">
        <f t="shared" si="0"/>
        <v>-1111</v>
      </c>
      <c r="Z33" s="32">
        <f>+IF(X33&lt;&gt;0,+(Y33/X33)*100,0)</f>
        <v>-5.8110299101189018E-3</v>
      </c>
      <c r="AA33" s="29">
        <f>SUM(AA6:AA32)</f>
        <v>38237637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4051249</v>
      </c>
      <c r="D35" s="20"/>
      <c r="E35" s="21">
        <v>4144310</v>
      </c>
      <c r="F35" s="22">
        <v>4144310</v>
      </c>
      <c r="G35" s="22">
        <v>345880</v>
      </c>
      <c r="H35" s="22">
        <v>261979</v>
      </c>
      <c r="I35" s="22">
        <v>261305</v>
      </c>
      <c r="J35" s="22">
        <v>869164</v>
      </c>
      <c r="K35" s="22">
        <v>262987</v>
      </c>
      <c r="L35" s="22">
        <v>262755</v>
      </c>
      <c r="M35" s="22">
        <v>406497</v>
      </c>
      <c r="N35" s="22">
        <v>932239</v>
      </c>
      <c r="O35" s="22"/>
      <c r="P35" s="22"/>
      <c r="Q35" s="22"/>
      <c r="R35" s="22"/>
      <c r="S35" s="22"/>
      <c r="T35" s="22"/>
      <c r="U35" s="22"/>
      <c r="V35" s="22"/>
      <c r="W35" s="22">
        <v>1801403</v>
      </c>
      <c r="X35" s="22">
        <v>2072154</v>
      </c>
      <c r="Y35" s="22">
        <v>-270751</v>
      </c>
      <c r="Z35" s="23">
        <v>-13.066162070965767</v>
      </c>
      <c r="AA35" s="20">
        <v>4144310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28614794</v>
      </c>
      <c r="D37" s="20"/>
      <c r="E37" s="21">
        <v>27909469</v>
      </c>
      <c r="F37" s="22">
        <v>27909469</v>
      </c>
      <c r="G37" s="22"/>
      <c r="H37" s="22">
        <v>3705662</v>
      </c>
      <c r="I37" s="22">
        <v>3515434</v>
      </c>
      <c r="J37" s="22">
        <v>7221096</v>
      </c>
      <c r="K37" s="22">
        <v>2447773</v>
      </c>
      <c r="L37" s="22">
        <v>2545642</v>
      </c>
      <c r="M37" s="22">
        <v>3117952</v>
      </c>
      <c r="N37" s="22">
        <v>8111367</v>
      </c>
      <c r="O37" s="22"/>
      <c r="P37" s="22"/>
      <c r="Q37" s="22"/>
      <c r="R37" s="22"/>
      <c r="S37" s="22"/>
      <c r="T37" s="22"/>
      <c r="U37" s="22"/>
      <c r="V37" s="22"/>
      <c r="W37" s="22">
        <v>15332463</v>
      </c>
      <c r="X37" s="22">
        <v>13954734</v>
      </c>
      <c r="Y37" s="22">
        <v>1377729</v>
      </c>
      <c r="Z37" s="23">
        <v>9.8728431512918835</v>
      </c>
      <c r="AA37" s="20">
        <v>27909469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258866</v>
      </c>
      <c r="D39" s="20"/>
      <c r="E39" s="21">
        <v>4600000</v>
      </c>
      <c r="F39" s="22">
        <v>4600000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2299998</v>
      </c>
      <c r="Y39" s="22">
        <v>-2299998</v>
      </c>
      <c r="Z39" s="23">
        <v>-100</v>
      </c>
      <c r="AA39" s="20">
        <v>4600000</v>
      </c>
    </row>
    <row r="40" spans="1:27" x14ac:dyDescent="0.25">
      <c r="A40" s="19" t="s">
        <v>66</v>
      </c>
      <c r="B40" s="15" t="s">
        <v>32</v>
      </c>
      <c r="C40" s="20">
        <v>4087781</v>
      </c>
      <c r="D40" s="20"/>
      <c r="E40" s="21">
        <v>6231618</v>
      </c>
      <c r="F40" s="22">
        <v>6231618</v>
      </c>
      <c r="G40" s="22"/>
      <c r="H40" s="22"/>
      <c r="I40" s="22"/>
      <c r="J40" s="22"/>
      <c r="K40" s="22"/>
      <c r="L40" s="22"/>
      <c r="M40" s="22">
        <v>2043896</v>
      </c>
      <c r="N40" s="22">
        <v>2043896</v>
      </c>
      <c r="O40" s="22"/>
      <c r="P40" s="22"/>
      <c r="Q40" s="22"/>
      <c r="R40" s="22"/>
      <c r="S40" s="22"/>
      <c r="T40" s="22"/>
      <c r="U40" s="22"/>
      <c r="V40" s="22"/>
      <c r="W40" s="22">
        <v>2043896</v>
      </c>
      <c r="X40" s="22">
        <v>3115812</v>
      </c>
      <c r="Y40" s="22">
        <v>-1071916</v>
      </c>
      <c r="Z40" s="23">
        <v>-34.402460738966276</v>
      </c>
      <c r="AA40" s="20">
        <v>6231618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4609051</v>
      </c>
      <c r="D42" s="20"/>
      <c r="E42" s="21">
        <v>4240870</v>
      </c>
      <c r="F42" s="22">
        <v>4240870</v>
      </c>
      <c r="G42" s="22">
        <v>2002529</v>
      </c>
      <c r="H42" s="22">
        <v>56000</v>
      </c>
      <c r="I42" s="22">
        <v>23365</v>
      </c>
      <c r="J42" s="22">
        <v>2081894</v>
      </c>
      <c r="K42" s="22">
        <v>2693</v>
      </c>
      <c r="L42" s="22">
        <v>123723</v>
      </c>
      <c r="M42" s="22">
        <v>11820</v>
      </c>
      <c r="N42" s="22">
        <v>138236</v>
      </c>
      <c r="O42" s="22"/>
      <c r="P42" s="22"/>
      <c r="Q42" s="22"/>
      <c r="R42" s="22"/>
      <c r="S42" s="22"/>
      <c r="T42" s="22"/>
      <c r="U42" s="22"/>
      <c r="V42" s="22"/>
      <c r="W42" s="22">
        <v>2220130</v>
      </c>
      <c r="X42" s="22">
        <v>2120430</v>
      </c>
      <c r="Y42" s="22">
        <v>99700</v>
      </c>
      <c r="Z42" s="23">
        <v>4.7018765061803505</v>
      </c>
      <c r="AA42" s="20">
        <v>4240870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213018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78511</v>
      </c>
      <c r="D45" s="20"/>
      <c r="E45" s="21">
        <v>42022</v>
      </c>
      <c r="F45" s="22">
        <v>42022</v>
      </c>
      <c r="G45" s="22">
        <v>3209</v>
      </c>
      <c r="H45" s="22">
        <v>2372</v>
      </c>
      <c r="I45" s="22">
        <v>-1844</v>
      </c>
      <c r="J45" s="22">
        <v>3737</v>
      </c>
      <c r="K45" s="22">
        <v>2382</v>
      </c>
      <c r="L45" s="22">
        <v>16384</v>
      </c>
      <c r="M45" s="22">
        <v>3802</v>
      </c>
      <c r="N45" s="22">
        <v>22568</v>
      </c>
      <c r="O45" s="22"/>
      <c r="P45" s="22"/>
      <c r="Q45" s="22"/>
      <c r="R45" s="22"/>
      <c r="S45" s="22"/>
      <c r="T45" s="22"/>
      <c r="U45" s="22"/>
      <c r="V45" s="22"/>
      <c r="W45" s="22">
        <v>26305</v>
      </c>
      <c r="X45" s="22">
        <v>21012</v>
      </c>
      <c r="Y45" s="22">
        <v>5293</v>
      </c>
      <c r="Z45" s="23">
        <v>25.190367409099562</v>
      </c>
      <c r="AA45" s="20">
        <v>42022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41913270</v>
      </c>
      <c r="D48" s="29">
        <f t="shared" ref="D48:Y48" si="1">SUM(D35:D47)</f>
        <v>0</v>
      </c>
      <c r="E48" s="30">
        <f t="shared" si="1"/>
        <v>47168289</v>
      </c>
      <c r="F48" s="31">
        <f t="shared" si="1"/>
        <v>47168289</v>
      </c>
      <c r="G48" s="31">
        <f t="shared" si="1"/>
        <v>2351618</v>
      </c>
      <c r="H48" s="31">
        <f t="shared" si="1"/>
        <v>4026013</v>
      </c>
      <c r="I48" s="31">
        <f t="shared" si="1"/>
        <v>3798260</v>
      </c>
      <c r="J48" s="31">
        <f t="shared" si="1"/>
        <v>10175891</v>
      </c>
      <c r="K48" s="31">
        <f t="shared" si="1"/>
        <v>2715835</v>
      </c>
      <c r="L48" s="31">
        <f t="shared" si="1"/>
        <v>2948504</v>
      </c>
      <c r="M48" s="31">
        <f t="shared" si="1"/>
        <v>5583967</v>
      </c>
      <c r="N48" s="31">
        <f t="shared" si="1"/>
        <v>11248306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21424197</v>
      </c>
      <c r="X48" s="31">
        <f t="shared" si="1"/>
        <v>23584140</v>
      </c>
      <c r="Y48" s="31">
        <f t="shared" si="1"/>
        <v>-2159943</v>
      </c>
      <c r="Z48" s="32">
        <f>+IF(X48&lt;&gt;0,+(Y48/X48)*100,0)</f>
        <v>-9.1584556401039006</v>
      </c>
      <c r="AA48" s="29">
        <f>SUM(AA35:AA47)</f>
        <v>47168289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-9098188</v>
      </c>
      <c r="D49" s="39">
        <f t="shared" si="2"/>
        <v>0</v>
      </c>
      <c r="E49" s="40">
        <f t="shared" si="2"/>
        <v>-8930652</v>
      </c>
      <c r="F49" s="41">
        <f t="shared" si="2"/>
        <v>-8930652</v>
      </c>
      <c r="G49" s="41">
        <f t="shared" si="2"/>
        <v>1812761</v>
      </c>
      <c r="H49" s="41">
        <f t="shared" si="2"/>
        <v>-821461</v>
      </c>
      <c r="I49" s="41">
        <f t="shared" si="2"/>
        <v>-995233</v>
      </c>
      <c r="J49" s="41">
        <f t="shared" si="2"/>
        <v>-3933</v>
      </c>
      <c r="K49" s="41">
        <f t="shared" si="2"/>
        <v>266555</v>
      </c>
      <c r="L49" s="41">
        <f t="shared" si="2"/>
        <v>41765</v>
      </c>
      <c r="M49" s="41">
        <f t="shared" si="2"/>
        <v>-2610881</v>
      </c>
      <c r="N49" s="41">
        <f t="shared" si="2"/>
        <v>-2302561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-2306494</v>
      </c>
      <c r="X49" s="41">
        <f t="shared" si="2"/>
        <v>-4465326</v>
      </c>
      <c r="Y49" s="41">
        <f t="shared" si="2"/>
        <v>2158832</v>
      </c>
      <c r="Z49" s="42">
        <f>+IF(X49&lt;&gt;0,+(Y49/X49)*100,0)</f>
        <v>-48.346570888665241</v>
      </c>
      <c r="AA49" s="39">
        <f>+AA33-AA48</f>
        <v>-8930652</v>
      </c>
    </row>
    <row r="50" spans="1:27" x14ac:dyDescent="0.25">
      <c r="A50" s="43" t="s">
        <v>75</v>
      </c>
      <c r="B50" s="15" t="s">
        <v>32</v>
      </c>
      <c r="C50" s="20">
        <v>4597022</v>
      </c>
      <c r="D50" s="20"/>
      <c r="E50" s="21">
        <v>2500000</v>
      </c>
      <c r="F50" s="22">
        <v>2500000</v>
      </c>
      <c r="G50" s="22"/>
      <c r="H50" s="22"/>
      <c r="I50" s="22"/>
      <c r="J50" s="22"/>
      <c r="K50" s="22"/>
      <c r="L50" s="22">
        <v>358117</v>
      </c>
      <c r="M50" s="22"/>
      <c r="N50" s="22">
        <v>358117</v>
      </c>
      <c r="O50" s="22"/>
      <c r="P50" s="22"/>
      <c r="Q50" s="22"/>
      <c r="R50" s="22"/>
      <c r="S50" s="22"/>
      <c r="T50" s="22"/>
      <c r="U50" s="22"/>
      <c r="V50" s="22"/>
      <c r="W50" s="22">
        <v>358117</v>
      </c>
      <c r="X50" s="22">
        <v>1249998</v>
      </c>
      <c r="Y50" s="22">
        <v>-891881</v>
      </c>
      <c r="Z50" s="23">
        <v>-71.350594160950649</v>
      </c>
      <c r="AA50" s="20">
        <v>2500000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-4501166</v>
      </c>
      <c r="D52" s="48">
        <f t="shared" si="3"/>
        <v>0</v>
      </c>
      <c r="E52" s="49">
        <f t="shared" si="3"/>
        <v>-6430652</v>
      </c>
      <c r="F52" s="50">
        <f t="shared" si="3"/>
        <v>-6430652</v>
      </c>
      <c r="G52" s="50">
        <f t="shared" si="3"/>
        <v>1812761</v>
      </c>
      <c r="H52" s="50">
        <f t="shared" si="3"/>
        <v>-821461</v>
      </c>
      <c r="I52" s="50">
        <f t="shared" si="3"/>
        <v>-995233</v>
      </c>
      <c r="J52" s="50">
        <f t="shared" si="3"/>
        <v>-3933</v>
      </c>
      <c r="K52" s="50">
        <f t="shared" si="3"/>
        <v>266555</v>
      </c>
      <c r="L52" s="50">
        <f t="shared" si="3"/>
        <v>399882</v>
      </c>
      <c r="M52" s="50">
        <f t="shared" si="3"/>
        <v>-2610881</v>
      </c>
      <c r="N52" s="50">
        <f t="shared" si="3"/>
        <v>-1944444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-1948377</v>
      </c>
      <c r="X52" s="50">
        <f t="shared" si="3"/>
        <v>-3215328</v>
      </c>
      <c r="Y52" s="50">
        <f t="shared" si="3"/>
        <v>1266951</v>
      </c>
      <c r="Z52" s="51">
        <f>+IF(X52&lt;&gt;0,+(Y52/X52)*100,0)</f>
        <v>-39.403476099483477</v>
      </c>
      <c r="AA52" s="48">
        <f>SUM(AA49:AA51)</f>
        <v>-6430652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-4501166</v>
      </c>
      <c r="D54" s="54">
        <f>+D52-D53</f>
        <v>0</v>
      </c>
      <c r="E54" s="55">
        <f t="shared" si="4"/>
        <v>-6430652</v>
      </c>
      <c r="F54" s="56">
        <f t="shared" si="4"/>
        <v>-6430652</v>
      </c>
      <c r="G54" s="56">
        <f t="shared" si="4"/>
        <v>1812761</v>
      </c>
      <c r="H54" s="56">
        <f t="shared" si="4"/>
        <v>-821461</v>
      </c>
      <c r="I54" s="56">
        <f t="shared" si="4"/>
        <v>-995233</v>
      </c>
      <c r="J54" s="56">
        <f t="shared" si="4"/>
        <v>-3933</v>
      </c>
      <c r="K54" s="56">
        <f t="shared" si="4"/>
        <v>266555</v>
      </c>
      <c r="L54" s="56">
        <f t="shared" si="4"/>
        <v>399882</v>
      </c>
      <c r="M54" s="56">
        <f t="shared" si="4"/>
        <v>-2610881</v>
      </c>
      <c r="N54" s="56">
        <f t="shared" si="4"/>
        <v>-1944444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-1948377</v>
      </c>
      <c r="X54" s="56">
        <f t="shared" si="4"/>
        <v>-3215328</v>
      </c>
      <c r="Y54" s="56">
        <f t="shared" si="4"/>
        <v>1266951</v>
      </c>
      <c r="Z54" s="57">
        <f>+IF(X54&lt;&gt;0,+(Y54/X54)*100,0)</f>
        <v>-39.403476099483477</v>
      </c>
      <c r="AA54" s="54">
        <f>+AA52-AA53</f>
        <v>-6430652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-4501166</v>
      </c>
      <c r="D57" s="48">
        <f>SUM(D54:D56)</f>
        <v>0</v>
      </c>
      <c r="E57" s="49">
        <f t="shared" si="5"/>
        <v>-6430652</v>
      </c>
      <c r="F57" s="50">
        <f t="shared" si="5"/>
        <v>-6430652</v>
      </c>
      <c r="G57" s="50">
        <f t="shared" si="5"/>
        <v>1812761</v>
      </c>
      <c r="H57" s="50">
        <f t="shared" si="5"/>
        <v>-821461</v>
      </c>
      <c r="I57" s="50">
        <f t="shared" si="5"/>
        <v>-995233</v>
      </c>
      <c r="J57" s="50">
        <f t="shared" si="5"/>
        <v>-3933</v>
      </c>
      <c r="K57" s="50">
        <f t="shared" si="5"/>
        <v>266555</v>
      </c>
      <c r="L57" s="50">
        <f t="shared" si="5"/>
        <v>399882</v>
      </c>
      <c r="M57" s="50">
        <f t="shared" si="5"/>
        <v>-2610881</v>
      </c>
      <c r="N57" s="50">
        <f t="shared" si="5"/>
        <v>-1944444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-1948377</v>
      </c>
      <c r="X57" s="50">
        <f t="shared" si="5"/>
        <v>-3215328</v>
      </c>
      <c r="Y57" s="50">
        <f t="shared" si="5"/>
        <v>1266951</v>
      </c>
      <c r="Z57" s="51">
        <f>+IF(X57&lt;&gt;0,+(Y57/X57)*100,0)</f>
        <v>-39.403476099483477</v>
      </c>
      <c r="AA57" s="48">
        <f>SUM(AA54:AA56)</f>
        <v>-6430652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-4501166</v>
      </c>
      <c r="D60" s="65">
        <f>SUM(D57:D59)</f>
        <v>0</v>
      </c>
      <c r="E60" s="66">
        <f t="shared" si="6"/>
        <v>-6430652</v>
      </c>
      <c r="F60" s="67">
        <f t="shared" si="6"/>
        <v>-6430652</v>
      </c>
      <c r="G60" s="67">
        <f t="shared" si="6"/>
        <v>1812761</v>
      </c>
      <c r="H60" s="67">
        <f t="shared" si="6"/>
        <v>-821461</v>
      </c>
      <c r="I60" s="67">
        <f t="shared" si="6"/>
        <v>-995233</v>
      </c>
      <c r="J60" s="67">
        <f t="shared" si="6"/>
        <v>-3933</v>
      </c>
      <c r="K60" s="67">
        <f t="shared" si="6"/>
        <v>266555</v>
      </c>
      <c r="L60" s="67">
        <f t="shared" si="6"/>
        <v>399882</v>
      </c>
      <c r="M60" s="67">
        <f t="shared" si="6"/>
        <v>-2610881</v>
      </c>
      <c r="N60" s="67">
        <f t="shared" si="6"/>
        <v>-1944444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-1948377</v>
      </c>
      <c r="X60" s="67">
        <f t="shared" si="6"/>
        <v>-3215328</v>
      </c>
      <c r="Y60" s="67">
        <f t="shared" si="6"/>
        <v>1266951</v>
      </c>
      <c r="Z60" s="68">
        <f>+IF(X60&lt;&gt;0,+(Y60/X60)*100,0)</f>
        <v>-39.403476099483477</v>
      </c>
      <c r="AA60" s="65">
        <f>SUM(AA57:AA59)</f>
        <v>-6430652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12592383</v>
      </c>
      <c r="D6" s="20"/>
      <c r="E6" s="21">
        <v>17087503</v>
      </c>
      <c r="F6" s="22">
        <v>17087503</v>
      </c>
      <c r="G6" s="22">
        <v>1189795</v>
      </c>
      <c r="H6" s="22">
        <v>1404660</v>
      </c>
      <c r="I6" s="22">
        <v>1454755</v>
      </c>
      <c r="J6" s="22">
        <v>4049210</v>
      </c>
      <c r="K6" s="22">
        <v>1526275</v>
      </c>
      <c r="L6" s="22">
        <v>1464518</v>
      </c>
      <c r="M6" s="22">
        <v>1311097</v>
      </c>
      <c r="N6" s="22">
        <v>4301890</v>
      </c>
      <c r="O6" s="22"/>
      <c r="P6" s="22"/>
      <c r="Q6" s="22"/>
      <c r="R6" s="22"/>
      <c r="S6" s="22"/>
      <c r="T6" s="22"/>
      <c r="U6" s="22"/>
      <c r="V6" s="22"/>
      <c r="W6" s="22">
        <v>8351100</v>
      </c>
      <c r="X6" s="22">
        <v>8543742</v>
      </c>
      <c r="Y6" s="22">
        <v>-192642</v>
      </c>
      <c r="Z6" s="23">
        <v>-2.2547731427283271</v>
      </c>
      <c r="AA6" s="20">
        <v>17087503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2850000</v>
      </c>
      <c r="F26" s="22">
        <v>2850000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1425000</v>
      </c>
      <c r="Y26" s="22">
        <v>-1425000</v>
      </c>
      <c r="Z26" s="23">
        <v>-100</v>
      </c>
      <c r="AA26" s="20">
        <v>2850000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12592383</v>
      </c>
      <c r="D33" s="29">
        <f t="shared" ref="D33:Y33" si="0">SUM(D6:D32)</f>
        <v>0</v>
      </c>
      <c r="E33" s="30">
        <f t="shared" si="0"/>
        <v>19937503</v>
      </c>
      <c r="F33" s="31">
        <f t="shared" si="0"/>
        <v>19937503</v>
      </c>
      <c r="G33" s="31">
        <f t="shared" si="0"/>
        <v>1189795</v>
      </c>
      <c r="H33" s="31">
        <f t="shared" si="0"/>
        <v>1404660</v>
      </c>
      <c r="I33" s="31">
        <f t="shared" si="0"/>
        <v>1454755</v>
      </c>
      <c r="J33" s="31">
        <f t="shared" si="0"/>
        <v>4049210</v>
      </c>
      <c r="K33" s="31">
        <f t="shared" si="0"/>
        <v>1526275</v>
      </c>
      <c r="L33" s="31">
        <f t="shared" si="0"/>
        <v>1464518</v>
      </c>
      <c r="M33" s="31">
        <f t="shared" si="0"/>
        <v>1311097</v>
      </c>
      <c r="N33" s="31">
        <f t="shared" si="0"/>
        <v>4301890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8351100</v>
      </c>
      <c r="X33" s="31">
        <f t="shared" si="0"/>
        <v>9968742</v>
      </c>
      <c r="Y33" s="31">
        <f t="shared" si="0"/>
        <v>-1617642</v>
      </c>
      <c r="Z33" s="32">
        <f>+IF(X33&lt;&gt;0,+(Y33/X33)*100,0)</f>
        <v>-16.227142802973535</v>
      </c>
      <c r="AA33" s="29">
        <f>SUM(AA6:AA32)</f>
        <v>19937503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3735278</v>
      </c>
      <c r="D35" s="20"/>
      <c r="E35" s="21">
        <v>4806657</v>
      </c>
      <c r="F35" s="22">
        <v>4806657</v>
      </c>
      <c r="G35" s="22">
        <v>306190</v>
      </c>
      <c r="H35" s="22">
        <v>316613</v>
      </c>
      <c r="I35" s="22">
        <v>385071</v>
      </c>
      <c r="J35" s="22">
        <v>1007874</v>
      </c>
      <c r="K35" s="22">
        <v>283689</v>
      </c>
      <c r="L35" s="22">
        <v>361087</v>
      </c>
      <c r="M35" s="22">
        <v>292879</v>
      </c>
      <c r="N35" s="22">
        <v>937655</v>
      </c>
      <c r="O35" s="22"/>
      <c r="P35" s="22"/>
      <c r="Q35" s="22"/>
      <c r="R35" s="22"/>
      <c r="S35" s="22"/>
      <c r="T35" s="22"/>
      <c r="U35" s="22"/>
      <c r="V35" s="22"/>
      <c r="W35" s="22">
        <v>1945529</v>
      </c>
      <c r="X35" s="22">
        <v>2403330</v>
      </c>
      <c r="Y35" s="22">
        <v>-457801</v>
      </c>
      <c r="Z35" s="23">
        <v>-19.04861171790807</v>
      </c>
      <c r="AA35" s="20">
        <v>4806657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23620733</v>
      </c>
      <c r="D37" s="20"/>
      <c r="E37" s="21">
        <v>22900000</v>
      </c>
      <c r="F37" s="22">
        <v>22900000</v>
      </c>
      <c r="G37" s="22"/>
      <c r="H37" s="22">
        <v>3298887</v>
      </c>
      <c r="I37" s="22">
        <v>3205173</v>
      </c>
      <c r="J37" s="22">
        <v>6504060</v>
      </c>
      <c r="K37" s="22">
        <v>2318848</v>
      </c>
      <c r="L37" s="22">
        <v>2556640</v>
      </c>
      <c r="M37" s="22">
        <v>2161698</v>
      </c>
      <c r="N37" s="22">
        <v>7037186</v>
      </c>
      <c r="O37" s="22"/>
      <c r="P37" s="22"/>
      <c r="Q37" s="22"/>
      <c r="R37" s="22"/>
      <c r="S37" s="22"/>
      <c r="T37" s="22"/>
      <c r="U37" s="22"/>
      <c r="V37" s="22"/>
      <c r="W37" s="22">
        <v>13541246</v>
      </c>
      <c r="X37" s="22">
        <v>11449998</v>
      </c>
      <c r="Y37" s="22">
        <v>2091248</v>
      </c>
      <c r="Z37" s="23">
        <v>18.264177862738492</v>
      </c>
      <c r="AA37" s="20">
        <v>22900000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481645</v>
      </c>
      <c r="F39" s="22">
        <v>481645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240822</v>
      </c>
      <c r="Y39" s="22">
        <v>-240822</v>
      </c>
      <c r="Z39" s="23">
        <v>-100</v>
      </c>
      <c r="AA39" s="20">
        <v>481645</v>
      </c>
    </row>
    <row r="40" spans="1:27" x14ac:dyDescent="0.25">
      <c r="A40" s="19" t="s">
        <v>66</v>
      </c>
      <c r="B40" s="15" t="s">
        <v>32</v>
      </c>
      <c r="C40" s="20">
        <v>1073598</v>
      </c>
      <c r="D40" s="20"/>
      <c r="E40" s="21">
        <v>670000</v>
      </c>
      <c r="F40" s="22">
        <v>670000</v>
      </c>
      <c r="G40" s="22">
        <v>53339</v>
      </c>
      <c r="H40" s="22">
        <v>67165</v>
      </c>
      <c r="I40" s="22">
        <v>67165</v>
      </c>
      <c r="J40" s="22">
        <v>187669</v>
      </c>
      <c r="K40" s="22">
        <v>67165</v>
      </c>
      <c r="L40" s="22">
        <v>67165</v>
      </c>
      <c r="M40" s="22">
        <v>67165</v>
      </c>
      <c r="N40" s="22">
        <v>201495</v>
      </c>
      <c r="O40" s="22"/>
      <c r="P40" s="22"/>
      <c r="Q40" s="22"/>
      <c r="R40" s="22"/>
      <c r="S40" s="22"/>
      <c r="T40" s="22"/>
      <c r="U40" s="22"/>
      <c r="V40" s="22"/>
      <c r="W40" s="22">
        <v>389164</v>
      </c>
      <c r="X40" s="22">
        <v>334998</v>
      </c>
      <c r="Y40" s="22">
        <v>54166</v>
      </c>
      <c r="Z40" s="23">
        <v>16.169051755532866</v>
      </c>
      <c r="AA40" s="20">
        <v>670000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685987</v>
      </c>
      <c r="D42" s="20"/>
      <c r="E42" s="21">
        <v>3778261</v>
      </c>
      <c r="F42" s="22">
        <v>3778261</v>
      </c>
      <c r="G42" s="22"/>
      <c r="H42" s="22">
        <v>587</v>
      </c>
      <c r="I42" s="22">
        <v>326144</v>
      </c>
      <c r="J42" s="22">
        <v>326731</v>
      </c>
      <c r="K42" s="22">
        <v>162972</v>
      </c>
      <c r="L42" s="22"/>
      <c r="M42" s="22"/>
      <c r="N42" s="22">
        <v>162972</v>
      </c>
      <c r="O42" s="22"/>
      <c r="P42" s="22"/>
      <c r="Q42" s="22"/>
      <c r="R42" s="22"/>
      <c r="S42" s="22"/>
      <c r="T42" s="22"/>
      <c r="U42" s="22"/>
      <c r="V42" s="22"/>
      <c r="W42" s="22">
        <v>489703</v>
      </c>
      <c r="X42" s="22">
        <v>1889130</v>
      </c>
      <c r="Y42" s="22">
        <v>-1399427</v>
      </c>
      <c r="Z42" s="23">
        <v>-74.077855944270638</v>
      </c>
      <c r="AA42" s="20">
        <v>3778261</v>
      </c>
    </row>
    <row r="43" spans="1:27" x14ac:dyDescent="0.25">
      <c r="A43" s="19" t="s">
        <v>68</v>
      </c>
      <c r="B43" s="15" t="s">
        <v>32</v>
      </c>
      <c r="C43" s="20">
        <v>1202157</v>
      </c>
      <c r="D43" s="20"/>
      <c r="E43" s="21">
        <v>1409000</v>
      </c>
      <c r="F43" s="22">
        <v>1409000</v>
      </c>
      <c r="G43" s="22">
        <v>99436</v>
      </c>
      <c r="H43" s="22"/>
      <c r="I43" s="22">
        <v>224374</v>
      </c>
      <c r="J43" s="22">
        <v>323810</v>
      </c>
      <c r="K43" s="22"/>
      <c r="L43" s="22">
        <v>110044</v>
      </c>
      <c r="M43" s="22">
        <v>111032</v>
      </c>
      <c r="N43" s="22">
        <v>221076</v>
      </c>
      <c r="O43" s="22"/>
      <c r="P43" s="22"/>
      <c r="Q43" s="22"/>
      <c r="R43" s="22"/>
      <c r="S43" s="22"/>
      <c r="T43" s="22"/>
      <c r="U43" s="22"/>
      <c r="V43" s="22"/>
      <c r="W43" s="22">
        <v>544886</v>
      </c>
      <c r="X43" s="22">
        <v>704502</v>
      </c>
      <c r="Y43" s="22">
        <v>-159616</v>
      </c>
      <c r="Z43" s="23">
        <v>-22.656571592415638</v>
      </c>
      <c r="AA43" s="20">
        <v>1409000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2067737</v>
      </c>
      <c r="D45" s="20"/>
      <c r="E45" s="21">
        <v>2665854</v>
      </c>
      <c r="F45" s="22">
        <v>2665854</v>
      </c>
      <c r="G45" s="22">
        <v>2359</v>
      </c>
      <c r="H45" s="22">
        <v>2601</v>
      </c>
      <c r="I45" s="22">
        <v>3060</v>
      </c>
      <c r="J45" s="22">
        <v>8020</v>
      </c>
      <c r="K45" s="22">
        <v>2325</v>
      </c>
      <c r="L45" s="22">
        <v>3457</v>
      </c>
      <c r="M45" s="22">
        <v>2375</v>
      </c>
      <c r="N45" s="22">
        <v>8157</v>
      </c>
      <c r="O45" s="22"/>
      <c r="P45" s="22"/>
      <c r="Q45" s="22"/>
      <c r="R45" s="22"/>
      <c r="S45" s="22"/>
      <c r="T45" s="22"/>
      <c r="U45" s="22"/>
      <c r="V45" s="22"/>
      <c r="W45" s="22">
        <v>16177</v>
      </c>
      <c r="X45" s="22">
        <v>1332924</v>
      </c>
      <c r="Y45" s="22">
        <v>-1316747</v>
      </c>
      <c r="Z45" s="23">
        <v>-98.78635241018992</v>
      </c>
      <c r="AA45" s="20">
        <v>2665854</v>
      </c>
    </row>
    <row r="46" spans="1:27" x14ac:dyDescent="0.25">
      <c r="A46" s="19" t="s">
        <v>71</v>
      </c>
      <c r="B46" s="15" t="s">
        <v>32</v>
      </c>
      <c r="C46" s="20">
        <v>533340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32918830</v>
      </c>
      <c r="D48" s="29">
        <f t="shared" ref="D48:Y48" si="1">SUM(D35:D47)</f>
        <v>0</v>
      </c>
      <c r="E48" s="30">
        <f t="shared" si="1"/>
        <v>36711417</v>
      </c>
      <c r="F48" s="31">
        <f t="shared" si="1"/>
        <v>36711417</v>
      </c>
      <c r="G48" s="31">
        <f t="shared" si="1"/>
        <v>461324</v>
      </c>
      <c r="H48" s="31">
        <f t="shared" si="1"/>
        <v>3685853</v>
      </c>
      <c r="I48" s="31">
        <f t="shared" si="1"/>
        <v>4210987</v>
      </c>
      <c r="J48" s="31">
        <f t="shared" si="1"/>
        <v>8358164</v>
      </c>
      <c r="K48" s="31">
        <f t="shared" si="1"/>
        <v>2834999</v>
      </c>
      <c r="L48" s="31">
        <f t="shared" si="1"/>
        <v>3098393</v>
      </c>
      <c r="M48" s="31">
        <f t="shared" si="1"/>
        <v>2635149</v>
      </c>
      <c r="N48" s="31">
        <f t="shared" si="1"/>
        <v>8568541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16926705</v>
      </c>
      <c r="X48" s="31">
        <f t="shared" si="1"/>
        <v>18355704</v>
      </c>
      <c r="Y48" s="31">
        <f t="shared" si="1"/>
        <v>-1428999</v>
      </c>
      <c r="Z48" s="32">
        <f>+IF(X48&lt;&gt;0,+(Y48/X48)*100,0)</f>
        <v>-7.7850405519722914</v>
      </c>
      <c r="AA48" s="29">
        <f>SUM(AA35:AA47)</f>
        <v>36711417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-20326447</v>
      </c>
      <c r="D49" s="39">
        <f t="shared" si="2"/>
        <v>0</v>
      </c>
      <c r="E49" s="40">
        <f t="shared" si="2"/>
        <v>-16773914</v>
      </c>
      <c r="F49" s="41">
        <f t="shared" si="2"/>
        <v>-16773914</v>
      </c>
      <c r="G49" s="41">
        <f t="shared" si="2"/>
        <v>728471</v>
      </c>
      <c r="H49" s="41">
        <f t="shared" si="2"/>
        <v>-2281193</v>
      </c>
      <c r="I49" s="41">
        <f t="shared" si="2"/>
        <v>-2756232</v>
      </c>
      <c r="J49" s="41">
        <f t="shared" si="2"/>
        <v>-4308954</v>
      </c>
      <c r="K49" s="41">
        <f t="shared" si="2"/>
        <v>-1308724</v>
      </c>
      <c r="L49" s="41">
        <f t="shared" si="2"/>
        <v>-1633875</v>
      </c>
      <c r="M49" s="41">
        <f t="shared" si="2"/>
        <v>-1324052</v>
      </c>
      <c r="N49" s="41">
        <f t="shared" si="2"/>
        <v>-4266651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-8575605</v>
      </c>
      <c r="X49" s="41">
        <f t="shared" si="2"/>
        <v>-8386962</v>
      </c>
      <c r="Y49" s="41">
        <f t="shared" si="2"/>
        <v>-188643</v>
      </c>
      <c r="Z49" s="42">
        <f>+IF(X49&lt;&gt;0,+(Y49/X49)*100,0)</f>
        <v>2.2492411435749919</v>
      </c>
      <c r="AA49" s="39">
        <f>+AA33-AA48</f>
        <v>-16773914</v>
      </c>
    </row>
    <row r="50" spans="1:27" x14ac:dyDescent="0.25">
      <c r="A50" s="43" t="s">
        <v>75</v>
      </c>
      <c r="B50" s="15" t="s">
        <v>32</v>
      </c>
      <c r="C50" s="20">
        <v>10038785</v>
      </c>
      <c r="D50" s="20"/>
      <c r="E50" s="21">
        <v>14000000</v>
      </c>
      <c r="F50" s="22">
        <v>14000000</v>
      </c>
      <c r="G50" s="22"/>
      <c r="H50" s="22"/>
      <c r="I50" s="22">
        <v>279991</v>
      </c>
      <c r="J50" s="22">
        <v>279991</v>
      </c>
      <c r="K50" s="22">
        <v>1762757</v>
      </c>
      <c r="L50" s="22">
        <v>1209405</v>
      </c>
      <c r="M50" s="22"/>
      <c r="N50" s="22">
        <v>2972162</v>
      </c>
      <c r="O50" s="22"/>
      <c r="P50" s="22"/>
      <c r="Q50" s="22"/>
      <c r="R50" s="22"/>
      <c r="S50" s="22"/>
      <c r="T50" s="22"/>
      <c r="U50" s="22"/>
      <c r="V50" s="22"/>
      <c r="W50" s="22">
        <v>3252153</v>
      </c>
      <c r="X50" s="22">
        <v>6999996</v>
      </c>
      <c r="Y50" s="22">
        <v>-3747843</v>
      </c>
      <c r="Z50" s="23">
        <v>-53.540644880368504</v>
      </c>
      <c r="AA50" s="20">
        <v>14000000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-10287662</v>
      </c>
      <c r="D52" s="48">
        <f t="shared" si="3"/>
        <v>0</v>
      </c>
      <c r="E52" s="49">
        <f t="shared" si="3"/>
        <v>-2773914</v>
      </c>
      <c r="F52" s="50">
        <f t="shared" si="3"/>
        <v>-2773914</v>
      </c>
      <c r="G52" s="50">
        <f t="shared" si="3"/>
        <v>728471</v>
      </c>
      <c r="H52" s="50">
        <f t="shared" si="3"/>
        <v>-2281193</v>
      </c>
      <c r="I52" s="50">
        <f t="shared" si="3"/>
        <v>-2476241</v>
      </c>
      <c r="J52" s="50">
        <f t="shared" si="3"/>
        <v>-4028963</v>
      </c>
      <c r="K52" s="50">
        <f t="shared" si="3"/>
        <v>454033</v>
      </c>
      <c r="L52" s="50">
        <f t="shared" si="3"/>
        <v>-424470</v>
      </c>
      <c r="M52" s="50">
        <f t="shared" si="3"/>
        <v>-1324052</v>
      </c>
      <c r="N52" s="50">
        <f t="shared" si="3"/>
        <v>-1294489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-5323452</v>
      </c>
      <c r="X52" s="50">
        <f t="shared" si="3"/>
        <v>-1386966</v>
      </c>
      <c r="Y52" s="50">
        <f t="shared" si="3"/>
        <v>-3936486</v>
      </c>
      <c r="Z52" s="51">
        <f>+IF(X52&lt;&gt;0,+(Y52/X52)*100,0)</f>
        <v>283.81993502364151</v>
      </c>
      <c r="AA52" s="48">
        <f>SUM(AA49:AA51)</f>
        <v>-2773914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-10287662</v>
      </c>
      <c r="D54" s="54">
        <f>+D52-D53</f>
        <v>0</v>
      </c>
      <c r="E54" s="55">
        <f t="shared" si="4"/>
        <v>-2773914</v>
      </c>
      <c r="F54" s="56">
        <f t="shared" si="4"/>
        <v>-2773914</v>
      </c>
      <c r="G54" s="56">
        <f t="shared" si="4"/>
        <v>728471</v>
      </c>
      <c r="H54" s="56">
        <f t="shared" si="4"/>
        <v>-2281193</v>
      </c>
      <c r="I54" s="56">
        <f t="shared" si="4"/>
        <v>-2476241</v>
      </c>
      <c r="J54" s="56">
        <f t="shared" si="4"/>
        <v>-4028963</v>
      </c>
      <c r="K54" s="56">
        <f t="shared" si="4"/>
        <v>454033</v>
      </c>
      <c r="L54" s="56">
        <f t="shared" si="4"/>
        <v>-424470</v>
      </c>
      <c r="M54" s="56">
        <f t="shared" si="4"/>
        <v>-1324052</v>
      </c>
      <c r="N54" s="56">
        <f t="shared" si="4"/>
        <v>-1294489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-5323452</v>
      </c>
      <c r="X54" s="56">
        <f t="shared" si="4"/>
        <v>-1386966</v>
      </c>
      <c r="Y54" s="56">
        <f t="shared" si="4"/>
        <v>-3936486</v>
      </c>
      <c r="Z54" s="57">
        <f>+IF(X54&lt;&gt;0,+(Y54/X54)*100,0)</f>
        <v>283.81993502364151</v>
      </c>
      <c r="AA54" s="54">
        <f>+AA52-AA53</f>
        <v>-2773914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-10287662</v>
      </c>
      <c r="D57" s="48">
        <f>SUM(D54:D56)</f>
        <v>0</v>
      </c>
      <c r="E57" s="49">
        <f t="shared" si="5"/>
        <v>-2773914</v>
      </c>
      <c r="F57" s="50">
        <f t="shared" si="5"/>
        <v>-2773914</v>
      </c>
      <c r="G57" s="50">
        <f t="shared" si="5"/>
        <v>728471</v>
      </c>
      <c r="H57" s="50">
        <f t="shared" si="5"/>
        <v>-2281193</v>
      </c>
      <c r="I57" s="50">
        <f t="shared" si="5"/>
        <v>-2476241</v>
      </c>
      <c r="J57" s="50">
        <f t="shared" si="5"/>
        <v>-4028963</v>
      </c>
      <c r="K57" s="50">
        <f t="shared" si="5"/>
        <v>454033</v>
      </c>
      <c r="L57" s="50">
        <f t="shared" si="5"/>
        <v>-424470</v>
      </c>
      <c r="M57" s="50">
        <f t="shared" si="5"/>
        <v>-1324052</v>
      </c>
      <c r="N57" s="50">
        <f t="shared" si="5"/>
        <v>-1294489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-5323452</v>
      </c>
      <c r="X57" s="50">
        <f t="shared" si="5"/>
        <v>-1386966</v>
      </c>
      <c r="Y57" s="50">
        <f t="shared" si="5"/>
        <v>-3936486</v>
      </c>
      <c r="Z57" s="51">
        <f>+IF(X57&lt;&gt;0,+(Y57/X57)*100,0)</f>
        <v>283.81993502364151</v>
      </c>
      <c r="AA57" s="48">
        <f>SUM(AA54:AA56)</f>
        <v>-2773914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-10287662</v>
      </c>
      <c r="D60" s="65">
        <f>SUM(D57:D59)</f>
        <v>0</v>
      </c>
      <c r="E60" s="66">
        <f t="shared" si="6"/>
        <v>-2773914</v>
      </c>
      <c r="F60" s="67">
        <f t="shared" si="6"/>
        <v>-2773914</v>
      </c>
      <c r="G60" s="67">
        <f t="shared" si="6"/>
        <v>728471</v>
      </c>
      <c r="H60" s="67">
        <f t="shared" si="6"/>
        <v>-2281193</v>
      </c>
      <c r="I60" s="67">
        <f t="shared" si="6"/>
        <v>-2476241</v>
      </c>
      <c r="J60" s="67">
        <f t="shared" si="6"/>
        <v>-4028963</v>
      </c>
      <c r="K60" s="67">
        <f t="shared" si="6"/>
        <v>454033</v>
      </c>
      <c r="L60" s="67">
        <f t="shared" si="6"/>
        <v>-424470</v>
      </c>
      <c r="M60" s="67">
        <f t="shared" si="6"/>
        <v>-1324052</v>
      </c>
      <c r="N60" s="67">
        <f t="shared" si="6"/>
        <v>-1294489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-5323452</v>
      </c>
      <c r="X60" s="67">
        <f t="shared" si="6"/>
        <v>-1386966</v>
      </c>
      <c r="Y60" s="67">
        <f t="shared" si="6"/>
        <v>-3936486</v>
      </c>
      <c r="Z60" s="68">
        <f>+IF(X60&lt;&gt;0,+(Y60/X60)*100,0)</f>
        <v>283.81993502364151</v>
      </c>
      <c r="AA60" s="65">
        <f>SUM(AA57:AA59)</f>
        <v>-2773914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64753474</v>
      </c>
      <c r="D6" s="20"/>
      <c r="E6" s="21">
        <v>82686256</v>
      </c>
      <c r="F6" s="22">
        <v>82686256</v>
      </c>
      <c r="G6" s="22">
        <v>6360327</v>
      </c>
      <c r="H6" s="22">
        <v>6612792</v>
      </c>
      <c r="I6" s="22">
        <v>9606744</v>
      </c>
      <c r="J6" s="22">
        <v>22579863</v>
      </c>
      <c r="K6" s="22">
        <v>6843891</v>
      </c>
      <c r="L6" s="22">
        <v>7712508</v>
      </c>
      <c r="M6" s="22">
        <v>6573672</v>
      </c>
      <c r="N6" s="22">
        <v>21130071</v>
      </c>
      <c r="O6" s="22"/>
      <c r="P6" s="22"/>
      <c r="Q6" s="22"/>
      <c r="R6" s="22"/>
      <c r="S6" s="22"/>
      <c r="T6" s="22"/>
      <c r="U6" s="22"/>
      <c r="V6" s="22"/>
      <c r="W6" s="22">
        <v>43709934</v>
      </c>
      <c r="X6" s="22">
        <v>41343126</v>
      </c>
      <c r="Y6" s="22">
        <v>2366808</v>
      </c>
      <c r="Z6" s="23">
        <v>5.7247920730522406</v>
      </c>
      <c r="AA6" s="20">
        <v>82686256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1304348</v>
      </c>
      <c r="D10" s="20"/>
      <c r="E10" s="21"/>
      <c r="F10" s="22"/>
      <c r="G10" s="22"/>
      <c r="H10" s="22">
        <v>820</v>
      </c>
      <c r="I10" s="22"/>
      <c r="J10" s="22">
        <v>820</v>
      </c>
      <c r="K10" s="22"/>
      <c r="L10" s="22">
        <v>296</v>
      </c>
      <c r="M10" s="22"/>
      <c r="N10" s="22">
        <v>296</v>
      </c>
      <c r="O10" s="22"/>
      <c r="P10" s="22"/>
      <c r="Q10" s="22"/>
      <c r="R10" s="22"/>
      <c r="S10" s="22"/>
      <c r="T10" s="22"/>
      <c r="U10" s="22"/>
      <c r="V10" s="22"/>
      <c r="W10" s="22">
        <v>1116</v>
      </c>
      <c r="X10" s="22"/>
      <c r="Y10" s="22">
        <v>1116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78257</v>
      </c>
      <c r="D13" s="20"/>
      <c r="E13" s="21">
        <v>185817</v>
      </c>
      <c r="F13" s="22">
        <v>185817</v>
      </c>
      <c r="G13" s="22">
        <v>6622</v>
      </c>
      <c r="H13" s="22">
        <v>6361</v>
      </c>
      <c r="I13" s="22">
        <v>6661</v>
      </c>
      <c r="J13" s="22">
        <v>19644</v>
      </c>
      <c r="K13" s="22">
        <v>6703</v>
      </c>
      <c r="L13" s="22">
        <v>11362</v>
      </c>
      <c r="M13" s="22">
        <v>12180</v>
      </c>
      <c r="N13" s="22">
        <v>30245</v>
      </c>
      <c r="O13" s="22"/>
      <c r="P13" s="22"/>
      <c r="Q13" s="22"/>
      <c r="R13" s="22"/>
      <c r="S13" s="22"/>
      <c r="T13" s="22"/>
      <c r="U13" s="22"/>
      <c r="V13" s="22"/>
      <c r="W13" s="22">
        <v>49889</v>
      </c>
      <c r="X13" s="22">
        <v>92910</v>
      </c>
      <c r="Y13" s="22">
        <v>-43021</v>
      </c>
      <c r="Z13" s="23">
        <v>-46.303950059197078</v>
      </c>
      <c r="AA13" s="20">
        <v>185817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113220</v>
      </c>
      <c r="D20" s="20"/>
      <c r="E20" s="21">
        <v>208600</v>
      </c>
      <c r="F20" s="22">
        <v>208600</v>
      </c>
      <c r="G20" s="22">
        <v>71831</v>
      </c>
      <c r="H20" s="22">
        <v>15549</v>
      </c>
      <c r="I20" s="22">
        <v>20446</v>
      </c>
      <c r="J20" s="22">
        <v>107826</v>
      </c>
      <c r="K20" s="22">
        <v>-107824</v>
      </c>
      <c r="L20" s="22">
        <v>1555</v>
      </c>
      <c r="M20" s="22">
        <v>3113</v>
      </c>
      <c r="N20" s="22">
        <v>-103156</v>
      </c>
      <c r="O20" s="22"/>
      <c r="P20" s="22"/>
      <c r="Q20" s="22"/>
      <c r="R20" s="22"/>
      <c r="S20" s="22"/>
      <c r="T20" s="22"/>
      <c r="U20" s="22"/>
      <c r="V20" s="22"/>
      <c r="W20" s="22">
        <v>4670</v>
      </c>
      <c r="X20" s="22">
        <v>104298</v>
      </c>
      <c r="Y20" s="22">
        <v>-99628</v>
      </c>
      <c r="Z20" s="18">
        <v>-95.522445300964549</v>
      </c>
      <c r="AA20" s="20">
        <v>208600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66249299</v>
      </c>
      <c r="D33" s="29">
        <f t="shared" ref="D33:Y33" si="0">SUM(D6:D32)</f>
        <v>0</v>
      </c>
      <c r="E33" s="30">
        <f t="shared" si="0"/>
        <v>83080673</v>
      </c>
      <c r="F33" s="31">
        <f t="shared" si="0"/>
        <v>83080673</v>
      </c>
      <c r="G33" s="31">
        <f t="shared" si="0"/>
        <v>6438780</v>
      </c>
      <c r="H33" s="31">
        <f t="shared" si="0"/>
        <v>6635522</v>
      </c>
      <c r="I33" s="31">
        <f t="shared" si="0"/>
        <v>9633851</v>
      </c>
      <c r="J33" s="31">
        <f t="shared" si="0"/>
        <v>22708153</v>
      </c>
      <c r="K33" s="31">
        <f t="shared" si="0"/>
        <v>6742770</v>
      </c>
      <c r="L33" s="31">
        <f t="shared" si="0"/>
        <v>7725721</v>
      </c>
      <c r="M33" s="31">
        <f t="shared" si="0"/>
        <v>6588965</v>
      </c>
      <c r="N33" s="31">
        <f t="shared" si="0"/>
        <v>21057456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43765609</v>
      </c>
      <c r="X33" s="31">
        <f t="shared" si="0"/>
        <v>41540334</v>
      </c>
      <c r="Y33" s="31">
        <f t="shared" si="0"/>
        <v>2225275</v>
      </c>
      <c r="Z33" s="32">
        <f>+IF(X33&lt;&gt;0,+(Y33/X33)*100,0)</f>
        <v>5.3569020412787243</v>
      </c>
      <c r="AA33" s="29">
        <f>SUM(AA6:AA32)</f>
        <v>83080673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4092852</v>
      </c>
      <c r="D35" s="20"/>
      <c r="E35" s="21">
        <v>4095295</v>
      </c>
      <c r="F35" s="22">
        <v>4095295</v>
      </c>
      <c r="G35" s="22">
        <v>342433</v>
      </c>
      <c r="H35" s="22">
        <v>340621</v>
      </c>
      <c r="I35" s="22">
        <v>339440</v>
      </c>
      <c r="J35" s="22">
        <v>1022494</v>
      </c>
      <c r="K35" s="22">
        <v>337960</v>
      </c>
      <c r="L35" s="22">
        <v>350187</v>
      </c>
      <c r="M35" s="22">
        <v>354449</v>
      </c>
      <c r="N35" s="22">
        <v>1042596</v>
      </c>
      <c r="O35" s="22"/>
      <c r="P35" s="22"/>
      <c r="Q35" s="22"/>
      <c r="R35" s="22"/>
      <c r="S35" s="22"/>
      <c r="T35" s="22"/>
      <c r="U35" s="22"/>
      <c r="V35" s="22"/>
      <c r="W35" s="22">
        <v>2065090</v>
      </c>
      <c r="X35" s="22">
        <v>2047650</v>
      </c>
      <c r="Y35" s="22">
        <v>17440</v>
      </c>
      <c r="Z35" s="23">
        <v>0.85170805557590412</v>
      </c>
      <c r="AA35" s="20">
        <v>4095295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58515367</v>
      </c>
      <c r="D37" s="20"/>
      <c r="E37" s="21">
        <v>66107242</v>
      </c>
      <c r="F37" s="22">
        <v>66107242</v>
      </c>
      <c r="G37" s="22">
        <v>6367507</v>
      </c>
      <c r="H37" s="22"/>
      <c r="I37" s="22">
        <v>13654415</v>
      </c>
      <c r="J37" s="22">
        <v>20021922</v>
      </c>
      <c r="K37" s="22">
        <v>5163510</v>
      </c>
      <c r="L37" s="22"/>
      <c r="M37" s="22">
        <v>10668327</v>
      </c>
      <c r="N37" s="22">
        <v>15831837</v>
      </c>
      <c r="O37" s="22"/>
      <c r="P37" s="22"/>
      <c r="Q37" s="22"/>
      <c r="R37" s="22"/>
      <c r="S37" s="22"/>
      <c r="T37" s="22"/>
      <c r="U37" s="22"/>
      <c r="V37" s="22"/>
      <c r="W37" s="22">
        <v>35853759</v>
      </c>
      <c r="X37" s="22">
        <v>33053622</v>
      </c>
      <c r="Y37" s="22">
        <v>2800137</v>
      </c>
      <c r="Z37" s="23">
        <v>8.4714982218892683</v>
      </c>
      <c r="AA37" s="20">
        <v>66107242</v>
      </c>
    </row>
    <row r="38" spans="1:27" x14ac:dyDescent="0.25">
      <c r="A38" s="19" t="s">
        <v>64</v>
      </c>
      <c r="B38" s="15" t="s">
        <v>32</v>
      </c>
      <c r="C38" s="20">
        <v>36496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-2304349</v>
      </c>
      <c r="F39" s="22">
        <v>-2304349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-1152174</v>
      </c>
      <c r="Y39" s="22">
        <v>1152174</v>
      </c>
      <c r="Z39" s="23">
        <v>-100</v>
      </c>
      <c r="AA39" s="20">
        <v>-2304349</v>
      </c>
    </row>
    <row r="40" spans="1:27" x14ac:dyDescent="0.25">
      <c r="A40" s="19" t="s">
        <v>66</v>
      </c>
      <c r="B40" s="15" t="s">
        <v>32</v>
      </c>
      <c r="C40" s="20">
        <v>1108876</v>
      </c>
      <c r="D40" s="20"/>
      <c r="E40" s="21">
        <v>1105296</v>
      </c>
      <c r="F40" s="22">
        <v>1105296</v>
      </c>
      <c r="G40" s="22"/>
      <c r="H40" s="22">
        <v>195578</v>
      </c>
      <c r="I40" s="22">
        <v>94635</v>
      </c>
      <c r="J40" s="22">
        <v>290213</v>
      </c>
      <c r="K40" s="22">
        <v>97789</v>
      </c>
      <c r="L40" s="22">
        <v>94635</v>
      </c>
      <c r="M40" s="22">
        <v>97789</v>
      </c>
      <c r="N40" s="22">
        <v>290213</v>
      </c>
      <c r="O40" s="22"/>
      <c r="P40" s="22"/>
      <c r="Q40" s="22"/>
      <c r="R40" s="22"/>
      <c r="S40" s="22"/>
      <c r="T40" s="22"/>
      <c r="U40" s="22"/>
      <c r="V40" s="22"/>
      <c r="W40" s="22">
        <v>580426</v>
      </c>
      <c r="X40" s="22">
        <v>552648</v>
      </c>
      <c r="Y40" s="22">
        <v>27778</v>
      </c>
      <c r="Z40" s="23">
        <v>5.0263458838175481</v>
      </c>
      <c r="AA40" s="20">
        <v>1105296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4213560</v>
      </c>
      <c r="D42" s="20"/>
      <c r="E42" s="21">
        <v>3086965</v>
      </c>
      <c r="F42" s="22">
        <v>3086965</v>
      </c>
      <c r="G42" s="22">
        <v>50000</v>
      </c>
      <c r="H42" s="22">
        <v>3883</v>
      </c>
      <c r="I42" s="22">
        <v>97945</v>
      </c>
      <c r="J42" s="22">
        <v>151828</v>
      </c>
      <c r="K42" s="22">
        <v>70707</v>
      </c>
      <c r="L42" s="22">
        <v>191819</v>
      </c>
      <c r="M42" s="22">
        <v>144616</v>
      </c>
      <c r="N42" s="22">
        <v>407142</v>
      </c>
      <c r="O42" s="22"/>
      <c r="P42" s="22"/>
      <c r="Q42" s="22"/>
      <c r="R42" s="22"/>
      <c r="S42" s="22"/>
      <c r="T42" s="22"/>
      <c r="U42" s="22"/>
      <c r="V42" s="22"/>
      <c r="W42" s="22">
        <v>558970</v>
      </c>
      <c r="X42" s="22">
        <v>1543488</v>
      </c>
      <c r="Y42" s="22">
        <v>-984518</v>
      </c>
      <c r="Z42" s="23">
        <v>-63.785270763361943</v>
      </c>
      <c r="AA42" s="20">
        <v>3086965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4675879</v>
      </c>
      <c r="D45" s="20"/>
      <c r="E45" s="21">
        <v>3812845</v>
      </c>
      <c r="F45" s="22">
        <v>3812845</v>
      </c>
      <c r="G45" s="22">
        <v>233471</v>
      </c>
      <c r="H45" s="22">
        <v>549025</v>
      </c>
      <c r="I45" s="22">
        <v>312232</v>
      </c>
      <c r="J45" s="22">
        <v>1094728</v>
      </c>
      <c r="K45" s="22">
        <v>509279</v>
      </c>
      <c r="L45" s="22">
        <v>128851</v>
      </c>
      <c r="M45" s="22">
        <v>412707</v>
      </c>
      <c r="N45" s="22">
        <v>1050837</v>
      </c>
      <c r="O45" s="22"/>
      <c r="P45" s="22"/>
      <c r="Q45" s="22"/>
      <c r="R45" s="22"/>
      <c r="S45" s="22"/>
      <c r="T45" s="22"/>
      <c r="U45" s="22"/>
      <c r="V45" s="22"/>
      <c r="W45" s="22">
        <v>2145565</v>
      </c>
      <c r="X45" s="22">
        <v>1906428</v>
      </c>
      <c r="Y45" s="22">
        <v>239137</v>
      </c>
      <c r="Z45" s="23">
        <v>12.54372050767194</v>
      </c>
      <c r="AA45" s="20">
        <v>3812845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72643030</v>
      </c>
      <c r="D48" s="29">
        <f t="shared" ref="D48:Y48" si="1">SUM(D35:D47)</f>
        <v>0</v>
      </c>
      <c r="E48" s="30">
        <f t="shared" si="1"/>
        <v>75903294</v>
      </c>
      <c r="F48" s="31">
        <f t="shared" si="1"/>
        <v>75903294</v>
      </c>
      <c r="G48" s="31">
        <f t="shared" si="1"/>
        <v>6993411</v>
      </c>
      <c r="H48" s="31">
        <f t="shared" si="1"/>
        <v>1089107</v>
      </c>
      <c r="I48" s="31">
        <f t="shared" si="1"/>
        <v>14498667</v>
      </c>
      <c r="J48" s="31">
        <f t="shared" si="1"/>
        <v>22581185</v>
      </c>
      <c r="K48" s="31">
        <f t="shared" si="1"/>
        <v>6179245</v>
      </c>
      <c r="L48" s="31">
        <f t="shared" si="1"/>
        <v>765492</v>
      </c>
      <c r="M48" s="31">
        <f t="shared" si="1"/>
        <v>11677888</v>
      </c>
      <c r="N48" s="31">
        <f t="shared" si="1"/>
        <v>18622625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41203810</v>
      </c>
      <c r="X48" s="31">
        <f t="shared" si="1"/>
        <v>37951662</v>
      </c>
      <c r="Y48" s="31">
        <f t="shared" si="1"/>
        <v>3252148</v>
      </c>
      <c r="Z48" s="32">
        <f>+IF(X48&lt;&gt;0,+(Y48/X48)*100,0)</f>
        <v>8.5691846644291889</v>
      </c>
      <c r="AA48" s="29">
        <f>SUM(AA35:AA47)</f>
        <v>75903294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-6393731</v>
      </c>
      <c r="D49" s="39">
        <f t="shared" si="2"/>
        <v>0</v>
      </c>
      <c r="E49" s="40">
        <f t="shared" si="2"/>
        <v>7177379</v>
      </c>
      <c r="F49" s="41">
        <f t="shared" si="2"/>
        <v>7177379</v>
      </c>
      <c r="G49" s="41">
        <f t="shared" si="2"/>
        <v>-554631</v>
      </c>
      <c r="H49" s="41">
        <f t="shared" si="2"/>
        <v>5546415</v>
      </c>
      <c r="I49" s="41">
        <f t="shared" si="2"/>
        <v>-4864816</v>
      </c>
      <c r="J49" s="41">
        <f t="shared" si="2"/>
        <v>126968</v>
      </c>
      <c r="K49" s="41">
        <f t="shared" si="2"/>
        <v>563525</v>
      </c>
      <c r="L49" s="41">
        <f t="shared" si="2"/>
        <v>6960229</v>
      </c>
      <c r="M49" s="41">
        <f t="shared" si="2"/>
        <v>-5088923</v>
      </c>
      <c r="N49" s="41">
        <f t="shared" si="2"/>
        <v>2434831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2561799</v>
      </c>
      <c r="X49" s="41">
        <f t="shared" si="2"/>
        <v>3588672</v>
      </c>
      <c r="Y49" s="41">
        <f t="shared" si="2"/>
        <v>-1026873</v>
      </c>
      <c r="Z49" s="42">
        <f>+IF(X49&lt;&gt;0,+(Y49/X49)*100,0)</f>
        <v>-28.614289631373392</v>
      </c>
      <c r="AA49" s="39">
        <f>+AA33-AA48</f>
        <v>7177379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-6393731</v>
      </c>
      <c r="D52" s="48">
        <f t="shared" si="3"/>
        <v>0</v>
      </c>
      <c r="E52" s="49">
        <f t="shared" si="3"/>
        <v>7177379</v>
      </c>
      <c r="F52" s="50">
        <f t="shared" si="3"/>
        <v>7177379</v>
      </c>
      <c r="G52" s="50">
        <f t="shared" si="3"/>
        <v>-554631</v>
      </c>
      <c r="H52" s="50">
        <f t="shared" si="3"/>
        <v>5546415</v>
      </c>
      <c r="I52" s="50">
        <f t="shared" si="3"/>
        <v>-4864816</v>
      </c>
      <c r="J52" s="50">
        <f t="shared" si="3"/>
        <v>126968</v>
      </c>
      <c r="K52" s="50">
        <f t="shared" si="3"/>
        <v>563525</v>
      </c>
      <c r="L52" s="50">
        <f t="shared" si="3"/>
        <v>6960229</v>
      </c>
      <c r="M52" s="50">
        <f t="shared" si="3"/>
        <v>-5088923</v>
      </c>
      <c r="N52" s="50">
        <f t="shared" si="3"/>
        <v>2434831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2561799</v>
      </c>
      <c r="X52" s="50">
        <f t="shared" si="3"/>
        <v>3588672</v>
      </c>
      <c r="Y52" s="50">
        <f t="shared" si="3"/>
        <v>-1026873</v>
      </c>
      <c r="Z52" s="51">
        <f>+IF(X52&lt;&gt;0,+(Y52/X52)*100,0)</f>
        <v>-28.614289631373392</v>
      </c>
      <c r="AA52" s="48">
        <f>SUM(AA49:AA51)</f>
        <v>7177379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-6393731</v>
      </c>
      <c r="D54" s="54">
        <f>+D52-D53</f>
        <v>0</v>
      </c>
      <c r="E54" s="55">
        <f t="shared" si="4"/>
        <v>7177379</v>
      </c>
      <c r="F54" s="56">
        <f t="shared" si="4"/>
        <v>7177379</v>
      </c>
      <c r="G54" s="56">
        <f t="shared" si="4"/>
        <v>-554631</v>
      </c>
      <c r="H54" s="56">
        <f t="shared" si="4"/>
        <v>5546415</v>
      </c>
      <c r="I54" s="56">
        <f t="shared" si="4"/>
        <v>-4864816</v>
      </c>
      <c r="J54" s="56">
        <f t="shared" si="4"/>
        <v>126968</v>
      </c>
      <c r="K54" s="56">
        <f t="shared" si="4"/>
        <v>563525</v>
      </c>
      <c r="L54" s="56">
        <f t="shared" si="4"/>
        <v>6960229</v>
      </c>
      <c r="M54" s="56">
        <f t="shared" si="4"/>
        <v>-5088923</v>
      </c>
      <c r="N54" s="56">
        <f t="shared" si="4"/>
        <v>2434831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2561799</v>
      </c>
      <c r="X54" s="56">
        <f t="shared" si="4"/>
        <v>3588672</v>
      </c>
      <c r="Y54" s="56">
        <f t="shared" si="4"/>
        <v>-1026873</v>
      </c>
      <c r="Z54" s="57">
        <f>+IF(X54&lt;&gt;0,+(Y54/X54)*100,0)</f>
        <v>-28.614289631373392</v>
      </c>
      <c r="AA54" s="54">
        <f>+AA52-AA53</f>
        <v>7177379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-6393731</v>
      </c>
      <c r="D57" s="48">
        <f>SUM(D54:D56)</f>
        <v>0</v>
      </c>
      <c r="E57" s="49">
        <f t="shared" si="5"/>
        <v>7177379</v>
      </c>
      <c r="F57" s="50">
        <f t="shared" si="5"/>
        <v>7177379</v>
      </c>
      <c r="G57" s="50">
        <f t="shared" si="5"/>
        <v>-554631</v>
      </c>
      <c r="H57" s="50">
        <f t="shared" si="5"/>
        <v>5546415</v>
      </c>
      <c r="I57" s="50">
        <f t="shared" si="5"/>
        <v>-4864816</v>
      </c>
      <c r="J57" s="50">
        <f t="shared" si="5"/>
        <v>126968</v>
      </c>
      <c r="K57" s="50">
        <f t="shared" si="5"/>
        <v>563525</v>
      </c>
      <c r="L57" s="50">
        <f t="shared" si="5"/>
        <v>6960229</v>
      </c>
      <c r="M57" s="50">
        <f t="shared" si="5"/>
        <v>-5088923</v>
      </c>
      <c r="N57" s="50">
        <f t="shared" si="5"/>
        <v>2434831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2561799</v>
      </c>
      <c r="X57" s="50">
        <f t="shared" si="5"/>
        <v>3588672</v>
      </c>
      <c r="Y57" s="50">
        <f t="shared" si="5"/>
        <v>-1026873</v>
      </c>
      <c r="Z57" s="51">
        <f>+IF(X57&lt;&gt;0,+(Y57/X57)*100,0)</f>
        <v>-28.614289631373392</v>
      </c>
      <c r="AA57" s="48">
        <f>SUM(AA54:AA56)</f>
        <v>7177379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-6393731</v>
      </c>
      <c r="D60" s="65">
        <f>SUM(D57:D59)</f>
        <v>0</v>
      </c>
      <c r="E60" s="66">
        <f t="shared" si="6"/>
        <v>7177379</v>
      </c>
      <c r="F60" s="67">
        <f t="shared" si="6"/>
        <v>7177379</v>
      </c>
      <c r="G60" s="67">
        <f t="shared" si="6"/>
        <v>-554631</v>
      </c>
      <c r="H60" s="67">
        <f t="shared" si="6"/>
        <v>5546415</v>
      </c>
      <c r="I60" s="67">
        <f t="shared" si="6"/>
        <v>-4864816</v>
      </c>
      <c r="J60" s="67">
        <f t="shared" si="6"/>
        <v>126968</v>
      </c>
      <c r="K60" s="67">
        <f t="shared" si="6"/>
        <v>563525</v>
      </c>
      <c r="L60" s="67">
        <f t="shared" si="6"/>
        <v>6960229</v>
      </c>
      <c r="M60" s="67">
        <f t="shared" si="6"/>
        <v>-5088923</v>
      </c>
      <c r="N60" s="67">
        <f t="shared" si="6"/>
        <v>2434831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2561799</v>
      </c>
      <c r="X60" s="67">
        <f t="shared" si="6"/>
        <v>3588672</v>
      </c>
      <c r="Y60" s="67">
        <f t="shared" si="6"/>
        <v>-1026873</v>
      </c>
      <c r="Z60" s="68">
        <f>+IF(X60&lt;&gt;0,+(Y60/X60)*100,0)</f>
        <v>-28.614289631373392</v>
      </c>
      <c r="AA60" s="65">
        <f>SUM(AA57:AA59)</f>
        <v>7177379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1364984518</v>
      </c>
      <c r="D6" s="20"/>
      <c r="E6" s="21">
        <v>1593175940</v>
      </c>
      <c r="F6" s="22">
        <v>1593175940</v>
      </c>
      <c r="G6" s="22">
        <v>3696201</v>
      </c>
      <c r="H6" s="22">
        <v>159065935</v>
      </c>
      <c r="I6" s="22">
        <v>142951850</v>
      </c>
      <c r="J6" s="22">
        <v>305713986</v>
      </c>
      <c r="K6" s="22">
        <v>117629328</v>
      </c>
      <c r="L6" s="22">
        <v>117577045</v>
      </c>
      <c r="M6" s="22">
        <v>131021772</v>
      </c>
      <c r="N6" s="22">
        <v>366228145</v>
      </c>
      <c r="O6" s="22"/>
      <c r="P6" s="22"/>
      <c r="Q6" s="22"/>
      <c r="R6" s="22"/>
      <c r="S6" s="22"/>
      <c r="T6" s="22"/>
      <c r="U6" s="22"/>
      <c r="V6" s="22"/>
      <c r="W6" s="22">
        <v>671942131</v>
      </c>
      <c r="X6" s="22">
        <v>796587990</v>
      </c>
      <c r="Y6" s="22">
        <v>-124645859</v>
      </c>
      <c r="Z6" s="23">
        <v>-15.647469025989208</v>
      </c>
      <c r="AA6" s="20">
        <v>1593175940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2425150</v>
      </c>
      <c r="D10" s="20"/>
      <c r="E10" s="21">
        <v>2000000</v>
      </c>
      <c r="F10" s="22">
        <v>2000000</v>
      </c>
      <c r="G10" s="22">
        <v>198789</v>
      </c>
      <c r="H10" s="22">
        <v>334929</v>
      </c>
      <c r="I10" s="22">
        <v>288808</v>
      </c>
      <c r="J10" s="22">
        <v>822526</v>
      </c>
      <c r="K10" s="22">
        <v>283149</v>
      </c>
      <c r="L10" s="22">
        <v>336183</v>
      </c>
      <c r="M10" s="22">
        <v>103501</v>
      </c>
      <c r="N10" s="22">
        <v>722833</v>
      </c>
      <c r="O10" s="22"/>
      <c r="P10" s="22"/>
      <c r="Q10" s="22"/>
      <c r="R10" s="22"/>
      <c r="S10" s="22"/>
      <c r="T10" s="22"/>
      <c r="U10" s="22"/>
      <c r="V10" s="22"/>
      <c r="W10" s="22">
        <v>1545359</v>
      </c>
      <c r="X10" s="22">
        <v>1000002</v>
      </c>
      <c r="Y10" s="22">
        <v>545357</v>
      </c>
      <c r="Z10" s="23">
        <v>54.535590928818145</v>
      </c>
      <c r="AA10" s="20">
        <v>2000000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29023437</v>
      </c>
      <c r="D20" s="20"/>
      <c r="E20" s="21">
        <v>13050000</v>
      </c>
      <c r="F20" s="22">
        <v>13050000</v>
      </c>
      <c r="G20" s="22">
        <v>3828876</v>
      </c>
      <c r="H20" s="22">
        <v>7751332</v>
      </c>
      <c r="I20" s="22">
        <v>2073411</v>
      </c>
      <c r="J20" s="22">
        <v>13653619</v>
      </c>
      <c r="K20" s="22">
        <v>540928</v>
      </c>
      <c r="L20" s="22">
        <v>608631</v>
      </c>
      <c r="M20" s="22">
        <v>832108</v>
      </c>
      <c r="N20" s="22">
        <v>1981667</v>
      </c>
      <c r="O20" s="22"/>
      <c r="P20" s="22"/>
      <c r="Q20" s="22"/>
      <c r="R20" s="22"/>
      <c r="S20" s="22"/>
      <c r="T20" s="22"/>
      <c r="U20" s="22"/>
      <c r="V20" s="22"/>
      <c r="W20" s="22">
        <v>15635286</v>
      </c>
      <c r="X20" s="22">
        <v>6525000</v>
      </c>
      <c r="Y20" s="22">
        <v>9110286</v>
      </c>
      <c r="Z20" s="18">
        <v>139.62124137931033</v>
      </c>
      <c r="AA20" s="20">
        <v>13050000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316436</v>
      </c>
      <c r="D24" s="20"/>
      <c r="E24" s="21">
        <v>550000</v>
      </c>
      <c r="F24" s="22">
        <v>550000</v>
      </c>
      <c r="G24" s="22">
        <v>53109</v>
      </c>
      <c r="H24" s="22">
        <v>67794</v>
      </c>
      <c r="I24" s="22">
        <v>10622</v>
      </c>
      <c r="J24" s="22">
        <v>131525</v>
      </c>
      <c r="K24" s="22"/>
      <c r="L24" s="22">
        <v>10622</v>
      </c>
      <c r="M24" s="22">
        <v>31866</v>
      </c>
      <c r="N24" s="22">
        <v>42488</v>
      </c>
      <c r="O24" s="22"/>
      <c r="P24" s="22"/>
      <c r="Q24" s="22"/>
      <c r="R24" s="22"/>
      <c r="S24" s="22"/>
      <c r="T24" s="22"/>
      <c r="U24" s="22"/>
      <c r="V24" s="22"/>
      <c r="W24" s="22">
        <v>174013</v>
      </c>
      <c r="X24" s="22">
        <v>274998</v>
      </c>
      <c r="Y24" s="22">
        <v>-100985</v>
      </c>
      <c r="Z24" s="23">
        <v>-36.722085251529101</v>
      </c>
      <c r="AA24" s="20">
        <v>550000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33507428</v>
      </c>
      <c r="D26" s="20"/>
      <c r="E26" s="21">
        <v>32707160</v>
      </c>
      <c r="F26" s="22">
        <v>32707160</v>
      </c>
      <c r="G26" s="22">
        <v>13628040</v>
      </c>
      <c r="H26" s="22"/>
      <c r="I26" s="22"/>
      <c r="J26" s="22">
        <v>13628040</v>
      </c>
      <c r="K26" s="22"/>
      <c r="L26" s="22"/>
      <c r="M26" s="22">
        <v>10902387</v>
      </c>
      <c r="N26" s="22">
        <v>10902387</v>
      </c>
      <c r="O26" s="22"/>
      <c r="P26" s="22"/>
      <c r="Q26" s="22"/>
      <c r="R26" s="22"/>
      <c r="S26" s="22"/>
      <c r="T26" s="22"/>
      <c r="U26" s="22"/>
      <c r="V26" s="22"/>
      <c r="W26" s="22">
        <v>24530427</v>
      </c>
      <c r="X26" s="22">
        <v>16353582</v>
      </c>
      <c r="Y26" s="22">
        <v>8176845</v>
      </c>
      <c r="Z26" s="23">
        <v>50.000330202887667</v>
      </c>
      <c r="AA26" s="20">
        <v>32707160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115387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1430372356</v>
      </c>
      <c r="D33" s="29">
        <f t="shared" ref="D33:Y33" si="0">SUM(D6:D32)</f>
        <v>0</v>
      </c>
      <c r="E33" s="30">
        <f t="shared" si="0"/>
        <v>1641483100</v>
      </c>
      <c r="F33" s="31">
        <f t="shared" si="0"/>
        <v>1641483100</v>
      </c>
      <c r="G33" s="31">
        <f t="shared" si="0"/>
        <v>21405015</v>
      </c>
      <c r="H33" s="31">
        <f t="shared" si="0"/>
        <v>167219990</v>
      </c>
      <c r="I33" s="31">
        <f t="shared" si="0"/>
        <v>145324691</v>
      </c>
      <c r="J33" s="31">
        <f t="shared" si="0"/>
        <v>333949696</v>
      </c>
      <c r="K33" s="31">
        <f t="shared" si="0"/>
        <v>118453405</v>
      </c>
      <c r="L33" s="31">
        <f t="shared" si="0"/>
        <v>118532481</v>
      </c>
      <c r="M33" s="31">
        <f t="shared" si="0"/>
        <v>142891634</v>
      </c>
      <c r="N33" s="31">
        <f t="shared" si="0"/>
        <v>379877520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713827216</v>
      </c>
      <c r="X33" s="31">
        <f t="shared" si="0"/>
        <v>820741572</v>
      </c>
      <c r="Y33" s="31">
        <f t="shared" si="0"/>
        <v>-106914356</v>
      </c>
      <c r="Z33" s="32">
        <f>+IF(X33&lt;&gt;0,+(Y33/X33)*100,0)</f>
        <v>-13.026555452707104</v>
      </c>
      <c r="AA33" s="29">
        <f>SUM(AA6:AA32)</f>
        <v>1641483100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76582787</v>
      </c>
      <c r="D35" s="20"/>
      <c r="E35" s="21">
        <v>79031577</v>
      </c>
      <c r="F35" s="22">
        <v>79031577</v>
      </c>
      <c r="G35" s="22">
        <v>6837650</v>
      </c>
      <c r="H35" s="22">
        <v>5203843</v>
      </c>
      <c r="I35" s="22">
        <v>6608603</v>
      </c>
      <c r="J35" s="22">
        <v>18650096</v>
      </c>
      <c r="K35" s="22">
        <v>6621740</v>
      </c>
      <c r="L35" s="22">
        <v>7098687</v>
      </c>
      <c r="M35" s="22">
        <v>6997137</v>
      </c>
      <c r="N35" s="22">
        <v>20717564</v>
      </c>
      <c r="O35" s="22"/>
      <c r="P35" s="22"/>
      <c r="Q35" s="22"/>
      <c r="R35" s="22"/>
      <c r="S35" s="22"/>
      <c r="T35" s="22"/>
      <c r="U35" s="22"/>
      <c r="V35" s="22"/>
      <c r="W35" s="22">
        <v>39367660</v>
      </c>
      <c r="X35" s="22">
        <v>39515766</v>
      </c>
      <c r="Y35" s="22">
        <v>-148106</v>
      </c>
      <c r="Z35" s="23">
        <v>-0.3748023004286441</v>
      </c>
      <c r="AA35" s="20">
        <v>79031577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1424946363</v>
      </c>
      <c r="D37" s="20"/>
      <c r="E37" s="21">
        <v>1432007391</v>
      </c>
      <c r="F37" s="22">
        <v>1432007391</v>
      </c>
      <c r="G37" s="22"/>
      <c r="H37" s="22">
        <v>185363194</v>
      </c>
      <c r="I37" s="22">
        <v>170069718</v>
      </c>
      <c r="J37" s="22">
        <v>355432912</v>
      </c>
      <c r="K37" s="22">
        <v>125552432</v>
      </c>
      <c r="L37" s="22">
        <v>131253141</v>
      </c>
      <c r="M37" s="22">
        <v>124046439</v>
      </c>
      <c r="N37" s="22">
        <v>380852012</v>
      </c>
      <c r="O37" s="22"/>
      <c r="P37" s="22"/>
      <c r="Q37" s="22"/>
      <c r="R37" s="22"/>
      <c r="S37" s="22"/>
      <c r="T37" s="22"/>
      <c r="U37" s="22"/>
      <c r="V37" s="22"/>
      <c r="W37" s="22">
        <v>736284924</v>
      </c>
      <c r="X37" s="22">
        <v>716003694</v>
      </c>
      <c r="Y37" s="22">
        <v>20281230</v>
      </c>
      <c r="Z37" s="23">
        <v>2.8325594085552299</v>
      </c>
      <c r="AA37" s="20">
        <v>1432007391</v>
      </c>
    </row>
    <row r="38" spans="1:27" x14ac:dyDescent="0.25">
      <c r="A38" s="19" t="s">
        <v>64</v>
      </c>
      <c r="B38" s="15" t="s">
        <v>32</v>
      </c>
      <c r="C38" s="20">
        <v>11438895</v>
      </c>
      <c r="D38" s="20"/>
      <c r="E38" s="21">
        <v>16403346</v>
      </c>
      <c r="F38" s="22">
        <v>16403346</v>
      </c>
      <c r="G38" s="22">
        <v>2483142</v>
      </c>
      <c r="H38" s="22">
        <v>1240479</v>
      </c>
      <c r="I38" s="22">
        <v>1027536</v>
      </c>
      <c r="J38" s="22">
        <v>4751157</v>
      </c>
      <c r="K38" s="22">
        <v>2096202</v>
      </c>
      <c r="L38" s="22">
        <v>1233992</v>
      </c>
      <c r="M38" s="22">
        <v>1804419</v>
      </c>
      <c r="N38" s="22">
        <v>5134613</v>
      </c>
      <c r="O38" s="22"/>
      <c r="P38" s="22"/>
      <c r="Q38" s="22"/>
      <c r="R38" s="22"/>
      <c r="S38" s="22"/>
      <c r="T38" s="22"/>
      <c r="U38" s="22"/>
      <c r="V38" s="22"/>
      <c r="W38" s="22">
        <v>9885770</v>
      </c>
      <c r="X38" s="22">
        <v>8201670</v>
      </c>
      <c r="Y38" s="22">
        <v>1684100</v>
      </c>
      <c r="Z38" s="23">
        <v>20.53362303043161</v>
      </c>
      <c r="AA38" s="20">
        <v>16403346</v>
      </c>
    </row>
    <row r="39" spans="1:27" x14ac:dyDescent="0.25">
      <c r="A39" s="19" t="s">
        <v>65</v>
      </c>
      <c r="B39" s="15" t="s">
        <v>32</v>
      </c>
      <c r="C39" s="20">
        <v>-1727504</v>
      </c>
      <c r="D39" s="20"/>
      <c r="E39" s="21">
        <v>4515000</v>
      </c>
      <c r="F39" s="22">
        <v>4515000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2257500</v>
      </c>
      <c r="Y39" s="22">
        <v>-2257500</v>
      </c>
      <c r="Z39" s="23">
        <v>-100</v>
      </c>
      <c r="AA39" s="20">
        <v>4515000</v>
      </c>
    </row>
    <row r="40" spans="1:27" x14ac:dyDescent="0.25">
      <c r="A40" s="19" t="s">
        <v>66</v>
      </c>
      <c r="B40" s="15" t="s">
        <v>32</v>
      </c>
      <c r="C40" s="20">
        <v>36497694</v>
      </c>
      <c r="D40" s="20"/>
      <c r="E40" s="21">
        <v>47334866</v>
      </c>
      <c r="F40" s="22">
        <v>47334866</v>
      </c>
      <c r="G40" s="22">
        <v>1495549</v>
      </c>
      <c r="H40" s="22">
        <v>2330765</v>
      </c>
      <c r="I40" s="22">
        <v>5671368</v>
      </c>
      <c r="J40" s="22">
        <v>9497682</v>
      </c>
      <c r="K40" s="22">
        <v>3189671</v>
      </c>
      <c r="L40" s="22">
        <v>3086790</v>
      </c>
      <c r="M40" s="22">
        <v>3189671</v>
      </c>
      <c r="N40" s="22">
        <v>9466132</v>
      </c>
      <c r="O40" s="22"/>
      <c r="P40" s="22"/>
      <c r="Q40" s="22"/>
      <c r="R40" s="22"/>
      <c r="S40" s="22"/>
      <c r="T40" s="22"/>
      <c r="U40" s="22"/>
      <c r="V40" s="22"/>
      <c r="W40" s="22">
        <v>18963814</v>
      </c>
      <c r="X40" s="22">
        <v>23667444</v>
      </c>
      <c r="Y40" s="22">
        <v>-4703630</v>
      </c>
      <c r="Z40" s="23">
        <v>-19.873840200065544</v>
      </c>
      <c r="AA40" s="20">
        <v>47334866</v>
      </c>
    </row>
    <row r="41" spans="1:27" x14ac:dyDescent="0.25">
      <c r="A41" s="19" t="s">
        <v>40</v>
      </c>
      <c r="B41" s="15" t="s">
        <v>32</v>
      </c>
      <c r="C41" s="20">
        <v>10062058</v>
      </c>
      <c r="D41" s="20"/>
      <c r="E41" s="21">
        <v>9100000</v>
      </c>
      <c r="F41" s="22">
        <v>9100000</v>
      </c>
      <c r="G41" s="22"/>
      <c r="H41" s="22"/>
      <c r="I41" s="22">
        <v>108793</v>
      </c>
      <c r="J41" s="22">
        <v>108793</v>
      </c>
      <c r="K41" s="22"/>
      <c r="L41" s="22"/>
      <c r="M41" s="22">
        <v>4540308</v>
      </c>
      <c r="N41" s="22">
        <v>4540308</v>
      </c>
      <c r="O41" s="22"/>
      <c r="P41" s="22"/>
      <c r="Q41" s="22"/>
      <c r="R41" s="22"/>
      <c r="S41" s="22"/>
      <c r="T41" s="22"/>
      <c r="U41" s="22"/>
      <c r="V41" s="22"/>
      <c r="W41" s="22">
        <v>4649101</v>
      </c>
      <c r="X41" s="22">
        <v>4549998</v>
      </c>
      <c r="Y41" s="22">
        <v>99103</v>
      </c>
      <c r="Z41" s="23">
        <v>2.178088869489613</v>
      </c>
      <c r="AA41" s="20">
        <v>9100000</v>
      </c>
    </row>
    <row r="42" spans="1:27" x14ac:dyDescent="0.25">
      <c r="A42" s="19" t="s">
        <v>67</v>
      </c>
      <c r="B42" s="15" t="s">
        <v>32</v>
      </c>
      <c r="C42" s="20">
        <v>70268332</v>
      </c>
      <c r="D42" s="20"/>
      <c r="E42" s="21">
        <v>58110503</v>
      </c>
      <c r="F42" s="22">
        <v>58110503</v>
      </c>
      <c r="G42" s="22">
        <v>3215076</v>
      </c>
      <c r="H42" s="22">
        <v>1799124</v>
      </c>
      <c r="I42" s="22">
        <v>3565290</v>
      </c>
      <c r="J42" s="22">
        <v>8579490</v>
      </c>
      <c r="K42" s="22">
        <v>4158653</v>
      </c>
      <c r="L42" s="22">
        <v>5420569</v>
      </c>
      <c r="M42" s="22">
        <v>2456062</v>
      </c>
      <c r="N42" s="22">
        <v>12035284</v>
      </c>
      <c r="O42" s="22"/>
      <c r="P42" s="22"/>
      <c r="Q42" s="22"/>
      <c r="R42" s="22"/>
      <c r="S42" s="22"/>
      <c r="T42" s="22"/>
      <c r="U42" s="22"/>
      <c r="V42" s="22"/>
      <c r="W42" s="22">
        <v>20614774</v>
      </c>
      <c r="X42" s="22">
        <v>29055252</v>
      </c>
      <c r="Y42" s="22">
        <v>-8440478</v>
      </c>
      <c r="Z42" s="23">
        <v>-29.04974976641056</v>
      </c>
      <c r="AA42" s="20">
        <v>58110503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19307825</v>
      </c>
      <c r="D45" s="20"/>
      <c r="E45" s="21">
        <v>27137634</v>
      </c>
      <c r="F45" s="22">
        <v>27137634</v>
      </c>
      <c r="G45" s="22">
        <v>336228</v>
      </c>
      <c r="H45" s="22">
        <v>1133883</v>
      </c>
      <c r="I45" s="22">
        <v>1550137</v>
      </c>
      <c r="J45" s="22">
        <v>3020248</v>
      </c>
      <c r="K45" s="22">
        <v>3468563</v>
      </c>
      <c r="L45" s="22">
        <v>3904722</v>
      </c>
      <c r="M45" s="22">
        <v>327237</v>
      </c>
      <c r="N45" s="22">
        <v>7700522</v>
      </c>
      <c r="O45" s="22"/>
      <c r="P45" s="22"/>
      <c r="Q45" s="22"/>
      <c r="R45" s="22"/>
      <c r="S45" s="22"/>
      <c r="T45" s="22"/>
      <c r="U45" s="22"/>
      <c r="V45" s="22"/>
      <c r="W45" s="22">
        <v>10720770</v>
      </c>
      <c r="X45" s="22">
        <v>13568826</v>
      </c>
      <c r="Y45" s="22">
        <v>-2848056</v>
      </c>
      <c r="Z45" s="23">
        <v>-20.989700951283481</v>
      </c>
      <c r="AA45" s="20">
        <v>27137634</v>
      </c>
    </row>
    <row r="46" spans="1:27" x14ac:dyDescent="0.25">
      <c r="A46" s="19" t="s">
        <v>71</v>
      </c>
      <c r="B46" s="15" t="s">
        <v>32</v>
      </c>
      <c r="C46" s="20">
        <v>2210028</v>
      </c>
      <c r="D46" s="20"/>
      <c r="E46" s="21">
        <v>1463000</v>
      </c>
      <c r="F46" s="22">
        <v>1463000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731502</v>
      </c>
      <c r="Y46" s="22">
        <v>-731502</v>
      </c>
      <c r="Z46" s="23">
        <v>-100</v>
      </c>
      <c r="AA46" s="20">
        <v>1463000</v>
      </c>
    </row>
    <row r="47" spans="1:27" x14ac:dyDescent="0.25">
      <c r="A47" s="19" t="s">
        <v>72</v>
      </c>
      <c r="B47" s="15" t="s">
        <v>32</v>
      </c>
      <c r="C47" s="20">
        <v>7819500</v>
      </c>
      <c r="D47" s="20"/>
      <c r="E47" s="21">
        <v>14850000</v>
      </c>
      <c r="F47" s="22">
        <v>14850000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7425000</v>
      </c>
      <c r="Y47" s="22">
        <v>-7425000</v>
      </c>
      <c r="Z47" s="23">
        <v>-100</v>
      </c>
      <c r="AA47" s="20">
        <v>14850000</v>
      </c>
    </row>
    <row r="48" spans="1:27" x14ac:dyDescent="0.25">
      <c r="A48" s="37" t="s">
        <v>73</v>
      </c>
      <c r="B48" s="28" t="s">
        <v>32</v>
      </c>
      <c r="C48" s="29">
        <f>SUM(C35:C47)</f>
        <v>1657405978</v>
      </c>
      <c r="D48" s="29">
        <f t="shared" ref="D48:Y48" si="1">SUM(D35:D47)</f>
        <v>0</v>
      </c>
      <c r="E48" s="30">
        <f t="shared" si="1"/>
        <v>1689953317</v>
      </c>
      <c r="F48" s="31">
        <f t="shared" si="1"/>
        <v>1689953317</v>
      </c>
      <c r="G48" s="31">
        <f t="shared" si="1"/>
        <v>14367645</v>
      </c>
      <c r="H48" s="31">
        <f t="shared" si="1"/>
        <v>197071288</v>
      </c>
      <c r="I48" s="31">
        <f t="shared" si="1"/>
        <v>188601445</v>
      </c>
      <c r="J48" s="31">
        <f t="shared" si="1"/>
        <v>400040378</v>
      </c>
      <c r="K48" s="31">
        <f t="shared" si="1"/>
        <v>145087261</v>
      </c>
      <c r="L48" s="31">
        <f t="shared" si="1"/>
        <v>151997901</v>
      </c>
      <c r="M48" s="31">
        <f t="shared" si="1"/>
        <v>143361273</v>
      </c>
      <c r="N48" s="31">
        <f t="shared" si="1"/>
        <v>440446435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840486813</v>
      </c>
      <c r="X48" s="31">
        <f t="shared" si="1"/>
        <v>844976652</v>
      </c>
      <c r="Y48" s="31">
        <f t="shared" si="1"/>
        <v>-4489839</v>
      </c>
      <c r="Z48" s="32">
        <f>+IF(X48&lt;&gt;0,+(Y48/X48)*100,0)</f>
        <v>-0.53135657528203517</v>
      </c>
      <c r="AA48" s="29">
        <f>SUM(AA35:AA47)</f>
        <v>1689953317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-227033622</v>
      </c>
      <c r="D49" s="39">
        <f t="shared" si="2"/>
        <v>0</v>
      </c>
      <c r="E49" s="40">
        <f t="shared" si="2"/>
        <v>-48470217</v>
      </c>
      <c r="F49" s="41">
        <f t="shared" si="2"/>
        <v>-48470217</v>
      </c>
      <c r="G49" s="41">
        <f t="shared" si="2"/>
        <v>7037370</v>
      </c>
      <c r="H49" s="41">
        <f t="shared" si="2"/>
        <v>-29851298</v>
      </c>
      <c r="I49" s="41">
        <f t="shared" si="2"/>
        <v>-43276754</v>
      </c>
      <c r="J49" s="41">
        <f t="shared" si="2"/>
        <v>-66090682</v>
      </c>
      <c r="K49" s="41">
        <f t="shared" si="2"/>
        <v>-26633856</v>
      </c>
      <c r="L49" s="41">
        <f t="shared" si="2"/>
        <v>-33465420</v>
      </c>
      <c r="M49" s="41">
        <f t="shared" si="2"/>
        <v>-469639</v>
      </c>
      <c r="N49" s="41">
        <f t="shared" si="2"/>
        <v>-60568915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-126659597</v>
      </c>
      <c r="X49" s="41">
        <f t="shared" si="2"/>
        <v>-24235080</v>
      </c>
      <c r="Y49" s="41">
        <f t="shared" si="2"/>
        <v>-102424517</v>
      </c>
      <c r="Z49" s="42">
        <f>+IF(X49&lt;&gt;0,+(Y49/X49)*100,0)</f>
        <v>422.62916813148541</v>
      </c>
      <c r="AA49" s="39">
        <f>+AA33-AA48</f>
        <v>-48470217</v>
      </c>
    </row>
    <row r="50" spans="1:27" x14ac:dyDescent="0.25">
      <c r="A50" s="43" t="s">
        <v>75</v>
      </c>
      <c r="B50" s="15" t="s">
        <v>32</v>
      </c>
      <c r="C50" s="20">
        <v>20011463</v>
      </c>
      <c r="D50" s="20"/>
      <c r="E50" s="21">
        <v>2100000</v>
      </c>
      <c r="F50" s="22">
        <v>2100000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1050000</v>
      </c>
      <c r="Y50" s="22">
        <v>-1050000</v>
      </c>
      <c r="Z50" s="23">
        <v>-100</v>
      </c>
      <c r="AA50" s="20">
        <v>2100000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-207022159</v>
      </c>
      <c r="D52" s="48">
        <f t="shared" si="3"/>
        <v>0</v>
      </c>
      <c r="E52" s="49">
        <f t="shared" si="3"/>
        <v>-46370217</v>
      </c>
      <c r="F52" s="50">
        <f t="shared" si="3"/>
        <v>-46370217</v>
      </c>
      <c r="G52" s="50">
        <f t="shared" si="3"/>
        <v>7037370</v>
      </c>
      <c r="H52" s="50">
        <f t="shared" si="3"/>
        <v>-29851298</v>
      </c>
      <c r="I52" s="50">
        <f t="shared" si="3"/>
        <v>-43276754</v>
      </c>
      <c r="J52" s="50">
        <f t="shared" si="3"/>
        <v>-66090682</v>
      </c>
      <c r="K52" s="50">
        <f t="shared" si="3"/>
        <v>-26633856</v>
      </c>
      <c r="L52" s="50">
        <f t="shared" si="3"/>
        <v>-33465420</v>
      </c>
      <c r="M52" s="50">
        <f t="shared" si="3"/>
        <v>-469639</v>
      </c>
      <c r="N52" s="50">
        <f t="shared" si="3"/>
        <v>-60568915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-126659597</v>
      </c>
      <c r="X52" s="50">
        <f t="shared" si="3"/>
        <v>-23185080</v>
      </c>
      <c r="Y52" s="50">
        <f t="shared" si="3"/>
        <v>-103474517</v>
      </c>
      <c r="Z52" s="51">
        <f>+IF(X52&lt;&gt;0,+(Y52/X52)*100,0)</f>
        <v>446.29786483376375</v>
      </c>
      <c r="AA52" s="48">
        <f>SUM(AA49:AA51)</f>
        <v>-46370217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-207022159</v>
      </c>
      <c r="D54" s="54">
        <f>+D52-D53</f>
        <v>0</v>
      </c>
      <c r="E54" s="55">
        <f t="shared" si="4"/>
        <v>-46370217</v>
      </c>
      <c r="F54" s="56">
        <f t="shared" si="4"/>
        <v>-46370217</v>
      </c>
      <c r="G54" s="56">
        <f t="shared" si="4"/>
        <v>7037370</v>
      </c>
      <c r="H54" s="56">
        <f t="shared" si="4"/>
        <v>-29851298</v>
      </c>
      <c r="I54" s="56">
        <f t="shared" si="4"/>
        <v>-43276754</v>
      </c>
      <c r="J54" s="56">
        <f t="shared" si="4"/>
        <v>-66090682</v>
      </c>
      <c r="K54" s="56">
        <f t="shared" si="4"/>
        <v>-26633856</v>
      </c>
      <c r="L54" s="56">
        <f t="shared" si="4"/>
        <v>-33465420</v>
      </c>
      <c r="M54" s="56">
        <f t="shared" si="4"/>
        <v>-469639</v>
      </c>
      <c r="N54" s="56">
        <f t="shared" si="4"/>
        <v>-60568915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-126659597</v>
      </c>
      <c r="X54" s="56">
        <f t="shared" si="4"/>
        <v>-23185080</v>
      </c>
      <c r="Y54" s="56">
        <f t="shared" si="4"/>
        <v>-103474517</v>
      </c>
      <c r="Z54" s="57">
        <f>+IF(X54&lt;&gt;0,+(Y54/X54)*100,0)</f>
        <v>446.29786483376375</v>
      </c>
      <c r="AA54" s="54">
        <f>+AA52-AA53</f>
        <v>-46370217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-207022159</v>
      </c>
      <c r="D57" s="48">
        <f>SUM(D54:D56)</f>
        <v>0</v>
      </c>
      <c r="E57" s="49">
        <f t="shared" si="5"/>
        <v>-46370217</v>
      </c>
      <c r="F57" s="50">
        <f t="shared" si="5"/>
        <v>-46370217</v>
      </c>
      <c r="G57" s="50">
        <f t="shared" si="5"/>
        <v>7037370</v>
      </c>
      <c r="H57" s="50">
        <f t="shared" si="5"/>
        <v>-29851298</v>
      </c>
      <c r="I57" s="50">
        <f t="shared" si="5"/>
        <v>-43276754</v>
      </c>
      <c r="J57" s="50">
        <f t="shared" si="5"/>
        <v>-66090682</v>
      </c>
      <c r="K57" s="50">
        <f t="shared" si="5"/>
        <v>-26633856</v>
      </c>
      <c r="L57" s="50">
        <f t="shared" si="5"/>
        <v>-33465420</v>
      </c>
      <c r="M57" s="50">
        <f t="shared" si="5"/>
        <v>-469639</v>
      </c>
      <c r="N57" s="50">
        <f t="shared" si="5"/>
        <v>-60568915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-126659597</v>
      </c>
      <c r="X57" s="50">
        <f t="shared" si="5"/>
        <v>-23185080</v>
      </c>
      <c r="Y57" s="50">
        <f t="shared" si="5"/>
        <v>-103474517</v>
      </c>
      <c r="Z57" s="51">
        <f>+IF(X57&lt;&gt;0,+(Y57/X57)*100,0)</f>
        <v>446.29786483376375</v>
      </c>
      <c r="AA57" s="48">
        <f>SUM(AA54:AA56)</f>
        <v>-46370217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-207022159</v>
      </c>
      <c r="D60" s="65">
        <f>SUM(D57:D59)</f>
        <v>0</v>
      </c>
      <c r="E60" s="66">
        <f t="shared" si="6"/>
        <v>-46370217</v>
      </c>
      <c r="F60" s="67">
        <f t="shared" si="6"/>
        <v>-46370217</v>
      </c>
      <c r="G60" s="67">
        <f t="shared" si="6"/>
        <v>7037370</v>
      </c>
      <c r="H60" s="67">
        <f t="shared" si="6"/>
        <v>-29851298</v>
      </c>
      <c r="I60" s="67">
        <f t="shared" si="6"/>
        <v>-43276754</v>
      </c>
      <c r="J60" s="67">
        <f t="shared" si="6"/>
        <v>-66090682</v>
      </c>
      <c r="K60" s="67">
        <f t="shared" si="6"/>
        <v>-26633856</v>
      </c>
      <c r="L60" s="67">
        <f t="shared" si="6"/>
        <v>-33465420</v>
      </c>
      <c r="M60" s="67">
        <f t="shared" si="6"/>
        <v>-469639</v>
      </c>
      <c r="N60" s="67">
        <f t="shared" si="6"/>
        <v>-60568915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-126659597</v>
      </c>
      <c r="X60" s="67">
        <f t="shared" si="6"/>
        <v>-23185080</v>
      </c>
      <c r="Y60" s="67">
        <f t="shared" si="6"/>
        <v>-103474517</v>
      </c>
      <c r="Z60" s="68">
        <f>+IF(X60&lt;&gt;0,+(Y60/X60)*100,0)</f>
        <v>446.29786483376375</v>
      </c>
      <c r="AA60" s="65">
        <f>SUM(AA57:AA59)</f>
        <v>-46370217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12917276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1200000</v>
      </c>
      <c r="F26" s="22">
        <v>1200000</v>
      </c>
      <c r="G26" s="22">
        <v>500003</v>
      </c>
      <c r="H26" s="22"/>
      <c r="I26" s="22"/>
      <c r="J26" s="22">
        <v>500003</v>
      </c>
      <c r="K26" s="22"/>
      <c r="L26" s="22"/>
      <c r="M26" s="22">
        <v>391784</v>
      </c>
      <c r="N26" s="22">
        <v>391784</v>
      </c>
      <c r="O26" s="22"/>
      <c r="P26" s="22"/>
      <c r="Q26" s="22"/>
      <c r="R26" s="22"/>
      <c r="S26" s="22"/>
      <c r="T26" s="22"/>
      <c r="U26" s="22"/>
      <c r="V26" s="22"/>
      <c r="W26" s="22">
        <v>891787</v>
      </c>
      <c r="X26" s="22">
        <v>600000</v>
      </c>
      <c r="Y26" s="22">
        <v>291787</v>
      </c>
      <c r="Z26" s="23">
        <v>48.631166666666665</v>
      </c>
      <c r="AA26" s="20">
        <v>1200000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12917276</v>
      </c>
      <c r="D33" s="29">
        <f t="shared" ref="D33:Y33" si="0">SUM(D6:D32)</f>
        <v>0</v>
      </c>
      <c r="E33" s="30">
        <f t="shared" si="0"/>
        <v>1200000</v>
      </c>
      <c r="F33" s="31">
        <f t="shared" si="0"/>
        <v>1200000</v>
      </c>
      <c r="G33" s="31">
        <f t="shared" si="0"/>
        <v>500003</v>
      </c>
      <c r="H33" s="31">
        <f t="shared" si="0"/>
        <v>0</v>
      </c>
      <c r="I33" s="31">
        <f t="shared" si="0"/>
        <v>0</v>
      </c>
      <c r="J33" s="31">
        <f t="shared" si="0"/>
        <v>500003</v>
      </c>
      <c r="K33" s="31">
        <f t="shared" si="0"/>
        <v>0</v>
      </c>
      <c r="L33" s="31">
        <f t="shared" si="0"/>
        <v>0</v>
      </c>
      <c r="M33" s="31">
        <f t="shared" si="0"/>
        <v>391784</v>
      </c>
      <c r="N33" s="31">
        <f t="shared" si="0"/>
        <v>391784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891787</v>
      </c>
      <c r="X33" s="31">
        <f t="shared" si="0"/>
        <v>600000</v>
      </c>
      <c r="Y33" s="31">
        <f t="shared" si="0"/>
        <v>291787</v>
      </c>
      <c r="Z33" s="32">
        <f>+IF(X33&lt;&gt;0,+(Y33/X33)*100,0)</f>
        <v>48.631166666666665</v>
      </c>
      <c r="AA33" s="29">
        <f>SUM(AA6:AA32)</f>
        <v>1200000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12656743</v>
      </c>
      <c r="D42" s="20"/>
      <c r="E42" s="21">
        <v>1200000</v>
      </c>
      <c r="F42" s="22">
        <v>1200000</v>
      </c>
      <c r="G42" s="22"/>
      <c r="H42" s="22">
        <v>1037756</v>
      </c>
      <c r="I42" s="22"/>
      <c r="J42" s="22">
        <v>1037756</v>
      </c>
      <c r="K42" s="22"/>
      <c r="L42" s="22"/>
      <c r="M42" s="22">
        <v>27104</v>
      </c>
      <c r="N42" s="22">
        <v>27104</v>
      </c>
      <c r="O42" s="22"/>
      <c r="P42" s="22"/>
      <c r="Q42" s="22"/>
      <c r="R42" s="22"/>
      <c r="S42" s="22"/>
      <c r="T42" s="22"/>
      <c r="U42" s="22"/>
      <c r="V42" s="22"/>
      <c r="W42" s="22">
        <v>1064860</v>
      </c>
      <c r="X42" s="22">
        <v>600000</v>
      </c>
      <c r="Y42" s="22">
        <v>464860</v>
      </c>
      <c r="Z42" s="23">
        <v>77.476666666666674</v>
      </c>
      <c r="AA42" s="20">
        <v>1200000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12656743</v>
      </c>
      <c r="D48" s="29">
        <f t="shared" ref="D48:Y48" si="1">SUM(D35:D47)</f>
        <v>0</v>
      </c>
      <c r="E48" s="30">
        <f t="shared" si="1"/>
        <v>1200000</v>
      </c>
      <c r="F48" s="31">
        <f t="shared" si="1"/>
        <v>1200000</v>
      </c>
      <c r="G48" s="31">
        <f t="shared" si="1"/>
        <v>0</v>
      </c>
      <c r="H48" s="31">
        <f t="shared" si="1"/>
        <v>1037756</v>
      </c>
      <c r="I48" s="31">
        <f t="shared" si="1"/>
        <v>0</v>
      </c>
      <c r="J48" s="31">
        <f t="shared" si="1"/>
        <v>1037756</v>
      </c>
      <c r="K48" s="31">
        <f t="shared" si="1"/>
        <v>0</v>
      </c>
      <c r="L48" s="31">
        <f t="shared" si="1"/>
        <v>0</v>
      </c>
      <c r="M48" s="31">
        <f t="shared" si="1"/>
        <v>27104</v>
      </c>
      <c r="N48" s="31">
        <f t="shared" si="1"/>
        <v>27104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1064860</v>
      </c>
      <c r="X48" s="31">
        <f t="shared" si="1"/>
        <v>600000</v>
      </c>
      <c r="Y48" s="31">
        <f t="shared" si="1"/>
        <v>464860</v>
      </c>
      <c r="Z48" s="32">
        <f>+IF(X48&lt;&gt;0,+(Y48/X48)*100,0)</f>
        <v>77.476666666666674</v>
      </c>
      <c r="AA48" s="29">
        <f>SUM(AA35:AA47)</f>
        <v>1200000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260533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500003</v>
      </c>
      <c r="H49" s="41">
        <f t="shared" si="2"/>
        <v>-1037756</v>
      </c>
      <c r="I49" s="41">
        <f t="shared" si="2"/>
        <v>0</v>
      </c>
      <c r="J49" s="41">
        <f t="shared" si="2"/>
        <v>-537753</v>
      </c>
      <c r="K49" s="41">
        <f t="shared" si="2"/>
        <v>0</v>
      </c>
      <c r="L49" s="41">
        <f t="shared" si="2"/>
        <v>0</v>
      </c>
      <c r="M49" s="41">
        <f t="shared" si="2"/>
        <v>364680</v>
      </c>
      <c r="N49" s="41">
        <f t="shared" si="2"/>
        <v>364680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-173073</v>
      </c>
      <c r="X49" s="41">
        <f t="shared" si="2"/>
        <v>0</v>
      </c>
      <c r="Y49" s="41">
        <f t="shared" si="2"/>
        <v>-173073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260533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500003</v>
      </c>
      <c r="H52" s="50">
        <f t="shared" si="3"/>
        <v>-1037756</v>
      </c>
      <c r="I52" s="50">
        <f t="shared" si="3"/>
        <v>0</v>
      </c>
      <c r="J52" s="50">
        <f t="shared" si="3"/>
        <v>-537753</v>
      </c>
      <c r="K52" s="50">
        <f t="shared" si="3"/>
        <v>0</v>
      </c>
      <c r="L52" s="50">
        <f t="shared" si="3"/>
        <v>0</v>
      </c>
      <c r="M52" s="50">
        <f t="shared" si="3"/>
        <v>364680</v>
      </c>
      <c r="N52" s="50">
        <f t="shared" si="3"/>
        <v>364680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-173073</v>
      </c>
      <c r="X52" s="50">
        <f t="shared" si="3"/>
        <v>0</v>
      </c>
      <c r="Y52" s="50">
        <f t="shared" si="3"/>
        <v>-173073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260533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500003</v>
      </c>
      <c r="H54" s="56">
        <f t="shared" si="4"/>
        <v>-1037756</v>
      </c>
      <c r="I54" s="56">
        <f t="shared" si="4"/>
        <v>0</v>
      </c>
      <c r="J54" s="56">
        <f t="shared" si="4"/>
        <v>-537753</v>
      </c>
      <c r="K54" s="56">
        <f t="shared" si="4"/>
        <v>0</v>
      </c>
      <c r="L54" s="56">
        <f t="shared" si="4"/>
        <v>0</v>
      </c>
      <c r="M54" s="56">
        <f t="shared" si="4"/>
        <v>364680</v>
      </c>
      <c r="N54" s="56">
        <f t="shared" si="4"/>
        <v>364680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-173073</v>
      </c>
      <c r="X54" s="56">
        <f t="shared" si="4"/>
        <v>0</v>
      </c>
      <c r="Y54" s="56">
        <f t="shared" si="4"/>
        <v>-173073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260533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500003</v>
      </c>
      <c r="H57" s="50">
        <f t="shared" si="5"/>
        <v>-1037756</v>
      </c>
      <c r="I57" s="50">
        <f t="shared" si="5"/>
        <v>0</v>
      </c>
      <c r="J57" s="50">
        <f t="shared" si="5"/>
        <v>-537753</v>
      </c>
      <c r="K57" s="50">
        <f t="shared" si="5"/>
        <v>0</v>
      </c>
      <c r="L57" s="50">
        <f t="shared" si="5"/>
        <v>0</v>
      </c>
      <c r="M57" s="50">
        <f t="shared" si="5"/>
        <v>364680</v>
      </c>
      <c r="N57" s="50">
        <f t="shared" si="5"/>
        <v>364680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-173073</v>
      </c>
      <c r="X57" s="50">
        <f t="shared" si="5"/>
        <v>0</v>
      </c>
      <c r="Y57" s="50">
        <f t="shared" si="5"/>
        <v>-173073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260533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500003</v>
      </c>
      <c r="H60" s="67">
        <f t="shared" si="6"/>
        <v>-1037756</v>
      </c>
      <c r="I60" s="67">
        <f t="shared" si="6"/>
        <v>0</v>
      </c>
      <c r="J60" s="67">
        <f t="shared" si="6"/>
        <v>-537753</v>
      </c>
      <c r="K60" s="67">
        <f t="shared" si="6"/>
        <v>0</v>
      </c>
      <c r="L60" s="67">
        <f t="shared" si="6"/>
        <v>0</v>
      </c>
      <c r="M60" s="67">
        <f t="shared" si="6"/>
        <v>364680</v>
      </c>
      <c r="N60" s="67">
        <f t="shared" si="6"/>
        <v>364680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-173073</v>
      </c>
      <c r="X60" s="67">
        <f t="shared" si="6"/>
        <v>0</v>
      </c>
      <c r="Y60" s="67">
        <f t="shared" si="6"/>
        <v>-173073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8740000</v>
      </c>
      <c r="D10" s="20"/>
      <c r="E10" s="21">
        <v>14869565</v>
      </c>
      <c r="F10" s="22">
        <v>14869565</v>
      </c>
      <c r="G10" s="22"/>
      <c r="H10" s="22">
        <v>1265666</v>
      </c>
      <c r="I10" s="22"/>
      <c r="J10" s="22">
        <v>1265666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1265666</v>
      </c>
      <c r="X10" s="22">
        <v>7434780</v>
      </c>
      <c r="Y10" s="22">
        <v>-6169114</v>
      </c>
      <c r="Z10" s="23">
        <v>-82.976416249034941</v>
      </c>
      <c r="AA10" s="20">
        <v>14869565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8740000</v>
      </c>
      <c r="D33" s="29">
        <f t="shared" ref="D33:Y33" si="0">SUM(D6:D32)</f>
        <v>0</v>
      </c>
      <c r="E33" s="30">
        <f t="shared" si="0"/>
        <v>14869565</v>
      </c>
      <c r="F33" s="31">
        <f t="shared" si="0"/>
        <v>14869565</v>
      </c>
      <c r="G33" s="31">
        <f t="shared" si="0"/>
        <v>0</v>
      </c>
      <c r="H33" s="31">
        <f t="shared" si="0"/>
        <v>1265666</v>
      </c>
      <c r="I33" s="31">
        <f t="shared" si="0"/>
        <v>0</v>
      </c>
      <c r="J33" s="31">
        <f t="shared" si="0"/>
        <v>1265666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1265666</v>
      </c>
      <c r="X33" s="31">
        <f t="shared" si="0"/>
        <v>7434780</v>
      </c>
      <c r="Y33" s="31">
        <f t="shared" si="0"/>
        <v>-6169114</v>
      </c>
      <c r="Z33" s="32">
        <f>+IF(X33&lt;&gt;0,+(Y33/X33)*100,0)</f>
        <v>-82.976416249034941</v>
      </c>
      <c r="AA33" s="29">
        <f>SUM(AA6:AA32)</f>
        <v>14869565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8740000</v>
      </c>
      <c r="D42" s="20"/>
      <c r="E42" s="21">
        <v>14869565</v>
      </c>
      <c r="F42" s="22">
        <v>14869565</v>
      </c>
      <c r="G42" s="22"/>
      <c r="H42" s="22">
        <v>1100579</v>
      </c>
      <c r="I42" s="22"/>
      <c r="J42" s="22">
        <v>1100579</v>
      </c>
      <c r="K42" s="22">
        <v>3378734</v>
      </c>
      <c r="L42" s="22"/>
      <c r="M42" s="22">
        <v>3640781</v>
      </c>
      <c r="N42" s="22">
        <v>7019515</v>
      </c>
      <c r="O42" s="22"/>
      <c r="P42" s="22"/>
      <c r="Q42" s="22"/>
      <c r="R42" s="22"/>
      <c r="S42" s="22"/>
      <c r="T42" s="22"/>
      <c r="U42" s="22"/>
      <c r="V42" s="22"/>
      <c r="W42" s="22">
        <v>8120094</v>
      </c>
      <c r="X42" s="22">
        <v>7434786</v>
      </c>
      <c r="Y42" s="22">
        <v>685308</v>
      </c>
      <c r="Z42" s="23">
        <v>9.2175887779419607</v>
      </c>
      <c r="AA42" s="20">
        <v>14869565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8740000</v>
      </c>
      <c r="D48" s="29">
        <f t="shared" ref="D48:Y48" si="1">SUM(D35:D47)</f>
        <v>0</v>
      </c>
      <c r="E48" s="30">
        <f t="shared" si="1"/>
        <v>14869565</v>
      </c>
      <c r="F48" s="31">
        <f t="shared" si="1"/>
        <v>14869565</v>
      </c>
      <c r="G48" s="31">
        <f t="shared" si="1"/>
        <v>0</v>
      </c>
      <c r="H48" s="31">
        <f t="shared" si="1"/>
        <v>1100579</v>
      </c>
      <c r="I48" s="31">
        <f t="shared" si="1"/>
        <v>0</v>
      </c>
      <c r="J48" s="31">
        <f t="shared" si="1"/>
        <v>1100579</v>
      </c>
      <c r="K48" s="31">
        <f t="shared" si="1"/>
        <v>3378734</v>
      </c>
      <c r="L48" s="31">
        <f t="shared" si="1"/>
        <v>0</v>
      </c>
      <c r="M48" s="31">
        <f t="shared" si="1"/>
        <v>3640781</v>
      </c>
      <c r="N48" s="31">
        <f t="shared" si="1"/>
        <v>7019515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8120094</v>
      </c>
      <c r="X48" s="31">
        <f t="shared" si="1"/>
        <v>7434786</v>
      </c>
      <c r="Y48" s="31">
        <f t="shared" si="1"/>
        <v>685308</v>
      </c>
      <c r="Z48" s="32">
        <f>+IF(X48&lt;&gt;0,+(Y48/X48)*100,0)</f>
        <v>9.2175887779419607</v>
      </c>
      <c r="AA48" s="29">
        <f>SUM(AA35:AA47)</f>
        <v>14869565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165087</v>
      </c>
      <c r="I49" s="41">
        <f t="shared" si="2"/>
        <v>0</v>
      </c>
      <c r="J49" s="41">
        <f t="shared" si="2"/>
        <v>165087</v>
      </c>
      <c r="K49" s="41">
        <f t="shared" si="2"/>
        <v>-3378734</v>
      </c>
      <c r="L49" s="41">
        <f t="shared" si="2"/>
        <v>0</v>
      </c>
      <c r="M49" s="41">
        <f t="shared" si="2"/>
        <v>-3640781</v>
      </c>
      <c r="N49" s="41">
        <f t="shared" si="2"/>
        <v>-7019515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-6854428</v>
      </c>
      <c r="X49" s="41">
        <f t="shared" si="2"/>
        <v>-6</v>
      </c>
      <c r="Y49" s="41">
        <f t="shared" si="2"/>
        <v>-6854422</v>
      </c>
      <c r="Z49" s="42">
        <f>+IF(X49&lt;&gt;0,+(Y49/X49)*100,0)</f>
        <v>114240366.66666667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165087</v>
      </c>
      <c r="I52" s="50">
        <f t="shared" si="3"/>
        <v>0</v>
      </c>
      <c r="J52" s="50">
        <f t="shared" si="3"/>
        <v>165087</v>
      </c>
      <c r="K52" s="50">
        <f t="shared" si="3"/>
        <v>-3378734</v>
      </c>
      <c r="L52" s="50">
        <f t="shared" si="3"/>
        <v>0</v>
      </c>
      <c r="M52" s="50">
        <f t="shared" si="3"/>
        <v>-3640781</v>
      </c>
      <c r="N52" s="50">
        <f t="shared" si="3"/>
        <v>-7019515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-6854428</v>
      </c>
      <c r="X52" s="50">
        <f t="shared" si="3"/>
        <v>-6</v>
      </c>
      <c r="Y52" s="50">
        <f t="shared" si="3"/>
        <v>-6854422</v>
      </c>
      <c r="Z52" s="51">
        <f>+IF(X52&lt;&gt;0,+(Y52/X52)*100,0)</f>
        <v>114240366.66666667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165087</v>
      </c>
      <c r="I54" s="56">
        <f t="shared" si="4"/>
        <v>0</v>
      </c>
      <c r="J54" s="56">
        <f t="shared" si="4"/>
        <v>165087</v>
      </c>
      <c r="K54" s="56">
        <f t="shared" si="4"/>
        <v>-3378734</v>
      </c>
      <c r="L54" s="56">
        <f t="shared" si="4"/>
        <v>0</v>
      </c>
      <c r="M54" s="56">
        <f t="shared" si="4"/>
        <v>-3640781</v>
      </c>
      <c r="N54" s="56">
        <f t="shared" si="4"/>
        <v>-7019515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-6854428</v>
      </c>
      <c r="X54" s="56">
        <f t="shared" si="4"/>
        <v>-6</v>
      </c>
      <c r="Y54" s="56">
        <f t="shared" si="4"/>
        <v>-6854422</v>
      </c>
      <c r="Z54" s="57">
        <f>+IF(X54&lt;&gt;0,+(Y54/X54)*100,0)</f>
        <v>114240366.66666667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165087</v>
      </c>
      <c r="I57" s="50">
        <f t="shared" si="5"/>
        <v>0</v>
      </c>
      <c r="J57" s="50">
        <f t="shared" si="5"/>
        <v>165087</v>
      </c>
      <c r="K57" s="50">
        <f t="shared" si="5"/>
        <v>-3378734</v>
      </c>
      <c r="L57" s="50">
        <f t="shared" si="5"/>
        <v>0</v>
      </c>
      <c r="M57" s="50">
        <f t="shared" si="5"/>
        <v>-3640781</v>
      </c>
      <c r="N57" s="50">
        <f t="shared" si="5"/>
        <v>-7019515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-6854428</v>
      </c>
      <c r="X57" s="50">
        <f t="shared" si="5"/>
        <v>-6</v>
      </c>
      <c r="Y57" s="50">
        <f t="shared" si="5"/>
        <v>-6854422</v>
      </c>
      <c r="Z57" s="51">
        <f>+IF(X57&lt;&gt;0,+(Y57/X57)*100,0)</f>
        <v>114240366.66666667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165087</v>
      </c>
      <c r="I60" s="67">
        <f t="shared" si="6"/>
        <v>0</v>
      </c>
      <c r="J60" s="67">
        <f t="shared" si="6"/>
        <v>165087</v>
      </c>
      <c r="K60" s="67">
        <f t="shared" si="6"/>
        <v>-3378734</v>
      </c>
      <c r="L60" s="67">
        <f t="shared" si="6"/>
        <v>0</v>
      </c>
      <c r="M60" s="67">
        <f t="shared" si="6"/>
        <v>-3640781</v>
      </c>
      <c r="N60" s="67">
        <f t="shared" si="6"/>
        <v>-7019515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-6854428</v>
      </c>
      <c r="X60" s="67">
        <f t="shared" si="6"/>
        <v>-6</v>
      </c>
      <c r="Y60" s="67">
        <f t="shared" si="6"/>
        <v>-6854422</v>
      </c>
      <c r="Z60" s="68">
        <f>+IF(X60&lt;&gt;0,+(Y60/X60)*100,0)</f>
        <v>114240366.66666667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202421906</v>
      </c>
      <c r="D6" s="20"/>
      <c r="E6" s="21">
        <v>230200728</v>
      </c>
      <c r="F6" s="22">
        <v>230200728</v>
      </c>
      <c r="G6" s="22">
        <v>22301045</v>
      </c>
      <c r="H6" s="22">
        <v>19443578</v>
      </c>
      <c r="I6" s="22">
        <v>17490384</v>
      </c>
      <c r="J6" s="22">
        <v>59235007</v>
      </c>
      <c r="K6" s="22">
        <v>16430321</v>
      </c>
      <c r="L6" s="22">
        <v>12651280</v>
      </c>
      <c r="M6" s="22">
        <v>18793431</v>
      </c>
      <c r="N6" s="22">
        <v>47875032</v>
      </c>
      <c r="O6" s="22"/>
      <c r="P6" s="22"/>
      <c r="Q6" s="22"/>
      <c r="R6" s="22"/>
      <c r="S6" s="22"/>
      <c r="T6" s="22"/>
      <c r="U6" s="22"/>
      <c r="V6" s="22"/>
      <c r="W6" s="22">
        <v>107110039</v>
      </c>
      <c r="X6" s="22">
        <v>115100364</v>
      </c>
      <c r="Y6" s="22">
        <v>-7990325</v>
      </c>
      <c r="Z6" s="23">
        <v>-6.9420501572001987</v>
      </c>
      <c r="AA6" s="20">
        <v>230200728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381498</v>
      </c>
      <c r="D13" s="20"/>
      <c r="E13" s="21">
        <v>887088</v>
      </c>
      <c r="F13" s="22">
        <v>887088</v>
      </c>
      <c r="G13" s="22">
        <v>19122</v>
      </c>
      <c r="H13" s="22">
        <v>6687</v>
      </c>
      <c r="I13" s="22">
        <v>5701</v>
      </c>
      <c r="J13" s="22">
        <v>31510</v>
      </c>
      <c r="K13" s="22">
        <v>9422</v>
      </c>
      <c r="L13" s="22">
        <v>24433</v>
      </c>
      <c r="M13" s="22">
        <v>9674</v>
      </c>
      <c r="N13" s="22">
        <v>43529</v>
      </c>
      <c r="O13" s="22"/>
      <c r="P13" s="22"/>
      <c r="Q13" s="22"/>
      <c r="R13" s="22"/>
      <c r="S13" s="22"/>
      <c r="T13" s="22"/>
      <c r="U13" s="22"/>
      <c r="V13" s="22"/>
      <c r="W13" s="22">
        <v>75039</v>
      </c>
      <c r="X13" s="22">
        <v>443538</v>
      </c>
      <c r="Y13" s="22">
        <v>-368499</v>
      </c>
      <c r="Z13" s="23">
        <v>-83.081720168283212</v>
      </c>
      <c r="AA13" s="20">
        <v>887088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3636700</v>
      </c>
      <c r="D24" s="20"/>
      <c r="E24" s="21">
        <v>53240</v>
      </c>
      <c r="F24" s="22">
        <v>53240</v>
      </c>
      <c r="G24" s="22"/>
      <c r="H24" s="22">
        <v>18228</v>
      </c>
      <c r="I24" s="22"/>
      <c r="J24" s="22">
        <v>18228</v>
      </c>
      <c r="K24" s="22"/>
      <c r="L24" s="22">
        <v>10540</v>
      </c>
      <c r="M24" s="22"/>
      <c r="N24" s="22">
        <v>10540</v>
      </c>
      <c r="O24" s="22"/>
      <c r="P24" s="22"/>
      <c r="Q24" s="22"/>
      <c r="R24" s="22"/>
      <c r="S24" s="22"/>
      <c r="T24" s="22"/>
      <c r="U24" s="22"/>
      <c r="V24" s="22"/>
      <c r="W24" s="22">
        <v>28768</v>
      </c>
      <c r="X24" s="22">
        <v>26622</v>
      </c>
      <c r="Y24" s="22">
        <v>2146</v>
      </c>
      <c r="Z24" s="23">
        <v>8.0610021786492378</v>
      </c>
      <c r="AA24" s="20">
        <v>53240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>
        <v>289</v>
      </c>
      <c r="D27" s="20"/>
      <c r="E27" s="21">
        <v>580000</v>
      </c>
      <c r="F27" s="22">
        <v>580000</v>
      </c>
      <c r="G27" s="22">
        <v>18</v>
      </c>
      <c r="H27" s="22">
        <v>18</v>
      </c>
      <c r="I27" s="22">
        <v>18</v>
      </c>
      <c r="J27" s="22">
        <v>54</v>
      </c>
      <c r="K27" s="22">
        <v>18</v>
      </c>
      <c r="L27" s="22">
        <v>18</v>
      </c>
      <c r="M27" s="22">
        <v>18</v>
      </c>
      <c r="N27" s="22">
        <v>54</v>
      </c>
      <c r="O27" s="22"/>
      <c r="P27" s="22"/>
      <c r="Q27" s="22"/>
      <c r="R27" s="22"/>
      <c r="S27" s="22"/>
      <c r="T27" s="22"/>
      <c r="U27" s="22"/>
      <c r="V27" s="22"/>
      <c r="W27" s="22">
        <v>108</v>
      </c>
      <c r="X27" s="22">
        <v>289998</v>
      </c>
      <c r="Y27" s="22">
        <v>-289890</v>
      </c>
      <c r="Z27" s="23">
        <v>-99.962758363850796</v>
      </c>
      <c r="AA27" s="20">
        <v>580000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206440393</v>
      </c>
      <c r="D33" s="29">
        <f t="shared" ref="D33:Y33" si="0">SUM(D6:D32)</f>
        <v>0</v>
      </c>
      <c r="E33" s="30">
        <f t="shared" si="0"/>
        <v>231721056</v>
      </c>
      <c r="F33" s="31">
        <f t="shared" si="0"/>
        <v>231721056</v>
      </c>
      <c r="G33" s="31">
        <f t="shared" si="0"/>
        <v>22320185</v>
      </c>
      <c r="H33" s="31">
        <f t="shared" si="0"/>
        <v>19468511</v>
      </c>
      <c r="I33" s="31">
        <f t="shared" si="0"/>
        <v>17496103</v>
      </c>
      <c r="J33" s="31">
        <f t="shared" si="0"/>
        <v>59284799</v>
      </c>
      <c r="K33" s="31">
        <f t="shared" si="0"/>
        <v>16439761</v>
      </c>
      <c r="L33" s="31">
        <f t="shared" si="0"/>
        <v>12686271</v>
      </c>
      <c r="M33" s="31">
        <f t="shared" si="0"/>
        <v>18803123</v>
      </c>
      <c r="N33" s="31">
        <f t="shared" si="0"/>
        <v>47929155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107213954</v>
      </c>
      <c r="X33" s="31">
        <f t="shared" si="0"/>
        <v>115860522</v>
      </c>
      <c r="Y33" s="31">
        <f t="shared" si="0"/>
        <v>-8646568</v>
      </c>
      <c r="Z33" s="32">
        <f>+IF(X33&lt;&gt;0,+(Y33/X33)*100,0)</f>
        <v>-7.4629113098592814</v>
      </c>
      <c r="AA33" s="29">
        <f>SUM(AA6:AA32)</f>
        <v>231721056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13343332</v>
      </c>
      <c r="D35" s="20"/>
      <c r="E35" s="21">
        <v>15488249</v>
      </c>
      <c r="F35" s="22">
        <v>15488249</v>
      </c>
      <c r="G35" s="22">
        <v>1336644</v>
      </c>
      <c r="H35" s="22">
        <v>1131207</v>
      </c>
      <c r="I35" s="22">
        <v>1137487</v>
      </c>
      <c r="J35" s="22">
        <v>3605338</v>
      </c>
      <c r="K35" s="22">
        <v>1322017</v>
      </c>
      <c r="L35" s="22">
        <v>1228833</v>
      </c>
      <c r="M35" s="22">
        <v>1204411</v>
      </c>
      <c r="N35" s="22">
        <v>3755261</v>
      </c>
      <c r="O35" s="22"/>
      <c r="P35" s="22"/>
      <c r="Q35" s="22"/>
      <c r="R35" s="22"/>
      <c r="S35" s="22"/>
      <c r="T35" s="22"/>
      <c r="U35" s="22"/>
      <c r="V35" s="22"/>
      <c r="W35" s="22">
        <v>7360599</v>
      </c>
      <c r="X35" s="22">
        <v>7744128</v>
      </c>
      <c r="Y35" s="22">
        <v>-383529</v>
      </c>
      <c r="Z35" s="23">
        <v>-4.9525136981206925</v>
      </c>
      <c r="AA35" s="20">
        <v>15488249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178709813</v>
      </c>
      <c r="D37" s="20"/>
      <c r="E37" s="21">
        <v>180246303</v>
      </c>
      <c r="F37" s="22">
        <v>180246303</v>
      </c>
      <c r="G37" s="22"/>
      <c r="H37" s="22">
        <v>24845921</v>
      </c>
      <c r="I37" s="22">
        <v>48221342</v>
      </c>
      <c r="J37" s="22">
        <v>73067263</v>
      </c>
      <c r="K37" s="22">
        <v>15725565</v>
      </c>
      <c r="L37" s="22"/>
      <c r="M37" s="22">
        <v>29555900</v>
      </c>
      <c r="N37" s="22">
        <v>45281465</v>
      </c>
      <c r="O37" s="22"/>
      <c r="P37" s="22"/>
      <c r="Q37" s="22"/>
      <c r="R37" s="22"/>
      <c r="S37" s="22"/>
      <c r="T37" s="22"/>
      <c r="U37" s="22"/>
      <c r="V37" s="22"/>
      <c r="W37" s="22">
        <v>118348728</v>
      </c>
      <c r="X37" s="22">
        <v>90123150</v>
      </c>
      <c r="Y37" s="22">
        <v>28225578</v>
      </c>
      <c r="Z37" s="23">
        <v>31.318898640360437</v>
      </c>
      <c r="AA37" s="20">
        <v>180246303</v>
      </c>
    </row>
    <row r="38" spans="1:27" x14ac:dyDescent="0.25">
      <c r="A38" s="19" t="s">
        <v>64</v>
      </c>
      <c r="B38" s="15" t="s">
        <v>32</v>
      </c>
      <c r="C38" s="20">
        <v>40427</v>
      </c>
      <c r="D38" s="20"/>
      <c r="E38" s="21">
        <v>200000</v>
      </c>
      <c r="F38" s="22">
        <v>200000</v>
      </c>
      <c r="G38" s="22">
        <v>13219</v>
      </c>
      <c r="H38" s="22"/>
      <c r="I38" s="22">
        <v>558</v>
      </c>
      <c r="J38" s="22">
        <v>13777</v>
      </c>
      <c r="K38" s="22"/>
      <c r="L38" s="22">
        <v>1001</v>
      </c>
      <c r="M38" s="22">
        <v>695</v>
      </c>
      <c r="N38" s="22">
        <v>1696</v>
      </c>
      <c r="O38" s="22"/>
      <c r="P38" s="22"/>
      <c r="Q38" s="22"/>
      <c r="R38" s="22"/>
      <c r="S38" s="22"/>
      <c r="T38" s="22"/>
      <c r="U38" s="22"/>
      <c r="V38" s="22"/>
      <c r="W38" s="22">
        <v>15473</v>
      </c>
      <c r="X38" s="22">
        <v>99996</v>
      </c>
      <c r="Y38" s="22">
        <v>-84523</v>
      </c>
      <c r="Z38" s="23">
        <v>-84.526381055242211</v>
      </c>
      <c r="AA38" s="20">
        <v>200000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4738742</v>
      </c>
      <c r="D40" s="20"/>
      <c r="E40" s="21">
        <v>500000</v>
      </c>
      <c r="F40" s="22">
        <v>500000</v>
      </c>
      <c r="G40" s="22">
        <v>289361</v>
      </c>
      <c r="H40" s="22">
        <v>289361</v>
      </c>
      <c r="I40" s="22">
        <v>280027</v>
      </c>
      <c r="J40" s="22">
        <v>858749</v>
      </c>
      <c r="K40" s="22">
        <v>289361</v>
      </c>
      <c r="L40" s="22">
        <v>280027</v>
      </c>
      <c r="M40" s="22">
        <v>289361</v>
      </c>
      <c r="N40" s="22">
        <v>858749</v>
      </c>
      <c r="O40" s="22"/>
      <c r="P40" s="22"/>
      <c r="Q40" s="22"/>
      <c r="R40" s="22"/>
      <c r="S40" s="22"/>
      <c r="T40" s="22"/>
      <c r="U40" s="22"/>
      <c r="V40" s="22"/>
      <c r="W40" s="22">
        <v>1717498</v>
      </c>
      <c r="X40" s="22">
        <v>250002</v>
      </c>
      <c r="Y40" s="22">
        <v>1467496</v>
      </c>
      <c r="Z40" s="23">
        <v>586.99370405036757</v>
      </c>
      <c r="AA40" s="20">
        <v>500000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1546228</v>
      </c>
      <c r="D42" s="20"/>
      <c r="E42" s="21">
        <v>2275670</v>
      </c>
      <c r="F42" s="22">
        <v>2275670</v>
      </c>
      <c r="G42" s="22">
        <v>3214</v>
      </c>
      <c r="H42" s="22">
        <v>2133</v>
      </c>
      <c r="I42" s="22">
        <v>439</v>
      </c>
      <c r="J42" s="22">
        <v>5786</v>
      </c>
      <c r="K42" s="22">
        <v>29917</v>
      </c>
      <c r="L42" s="22">
        <v>745128</v>
      </c>
      <c r="M42" s="22">
        <v>363426</v>
      </c>
      <c r="N42" s="22">
        <v>1138471</v>
      </c>
      <c r="O42" s="22"/>
      <c r="P42" s="22"/>
      <c r="Q42" s="22"/>
      <c r="R42" s="22"/>
      <c r="S42" s="22"/>
      <c r="T42" s="22"/>
      <c r="U42" s="22"/>
      <c r="V42" s="22"/>
      <c r="W42" s="22">
        <v>1144257</v>
      </c>
      <c r="X42" s="22">
        <v>1137834</v>
      </c>
      <c r="Y42" s="22">
        <v>6423</v>
      </c>
      <c r="Z42" s="23">
        <v>0.5644935904534405</v>
      </c>
      <c r="AA42" s="20">
        <v>2275670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321134</v>
      </c>
      <c r="D45" s="20"/>
      <c r="E45" s="21">
        <v>1704490</v>
      </c>
      <c r="F45" s="22">
        <v>1704490</v>
      </c>
      <c r="G45" s="22">
        <v>18226</v>
      </c>
      <c r="H45" s="22">
        <v>9291</v>
      </c>
      <c r="I45" s="22">
        <v>9354</v>
      </c>
      <c r="J45" s="22">
        <v>36871</v>
      </c>
      <c r="K45" s="22">
        <v>23293</v>
      </c>
      <c r="L45" s="22">
        <v>13234</v>
      </c>
      <c r="M45" s="22">
        <v>10023</v>
      </c>
      <c r="N45" s="22">
        <v>46550</v>
      </c>
      <c r="O45" s="22"/>
      <c r="P45" s="22"/>
      <c r="Q45" s="22"/>
      <c r="R45" s="22"/>
      <c r="S45" s="22"/>
      <c r="T45" s="22"/>
      <c r="U45" s="22"/>
      <c r="V45" s="22"/>
      <c r="W45" s="22">
        <v>83421</v>
      </c>
      <c r="X45" s="22">
        <v>852252</v>
      </c>
      <c r="Y45" s="22">
        <v>-768831</v>
      </c>
      <c r="Z45" s="23">
        <v>-90.211697948494106</v>
      </c>
      <c r="AA45" s="20">
        <v>1704490</v>
      </c>
    </row>
    <row r="46" spans="1:27" x14ac:dyDescent="0.25">
      <c r="A46" s="19" t="s">
        <v>71</v>
      </c>
      <c r="B46" s="15" t="s">
        <v>32</v>
      </c>
      <c r="C46" s="20">
        <v>11241532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209941208</v>
      </c>
      <c r="D48" s="29">
        <f t="shared" ref="D48:Y48" si="1">SUM(D35:D47)</f>
        <v>0</v>
      </c>
      <c r="E48" s="30">
        <f t="shared" si="1"/>
        <v>200414712</v>
      </c>
      <c r="F48" s="31">
        <f t="shared" si="1"/>
        <v>200414712</v>
      </c>
      <c r="G48" s="31">
        <f t="shared" si="1"/>
        <v>1660664</v>
      </c>
      <c r="H48" s="31">
        <f t="shared" si="1"/>
        <v>26277913</v>
      </c>
      <c r="I48" s="31">
        <f t="shared" si="1"/>
        <v>49649207</v>
      </c>
      <c r="J48" s="31">
        <f t="shared" si="1"/>
        <v>77587784</v>
      </c>
      <c r="K48" s="31">
        <f t="shared" si="1"/>
        <v>17390153</v>
      </c>
      <c r="L48" s="31">
        <f t="shared" si="1"/>
        <v>2268223</v>
      </c>
      <c r="M48" s="31">
        <f t="shared" si="1"/>
        <v>31423816</v>
      </c>
      <c r="N48" s="31">
        <f t="shared" si="1"/>
        <v>51082192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128669976</v>
      </c>
      <c r="X48" s="31">
        <f t="shared" si="1"/>
        <v>100207362</v>
      </c>
      <c r="Y48" s="31">
        <f t="shared" si="1"/>
        <v>28462614</v>
      </c>
      <c r="Z48" s="32">
        <f>+IF(X48&lt;&gt;0,+(Y48/X48)*100,0)</f>
        <v>28.403715487490828</v>
      </c>
      <c r="AA48" s="29">
        <f>SUM(AA35:AA47)</f>
        <v>200414712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-3500815</v>
      </c>
      <c r="D49" s="39">
        <f t="shared" si="2"/>
        <v>0</v>
      </c>
      <c r="E49" s="40">
        <f t="shared" si="2"/>
        <v>31306344</v>
      </c>
      <c r="F49" s="41">
        <f t="shared" si="2"/>
        <v>31306344</v>
      </c>
      <c r="G49" s="41">
        <f t="shared" si="2"/>
        <v>20659521</v>
      </c>
      <c r="H49" s="41">
        <f t="shared" si="2"/>
        <v>-6809402</v>
      </c>
      <c r="I49" s="41">
        <f t="shared" si="2"/>
        <v>-32153104</v>
      </c>
      <c r="J49" s="41">
        <f t="shared" si="2"/>
        <v>-18302985</v>
      </c>
      <c r="K49" s="41">
        <f t="shared" si="2"/>
        <v>-950392</v>
      </c>
      <c r="L49" s="41">
        <f t="shared" si="2"/>
        <v>10418048</v>
      </c>
      <c r="M49" s="41">
        <f t="shared" si="2"/>
        <v>-12620693</v>
      </c>
      <c r="N49" s="41">
        <f t="shared" si="2"/>
        <v>-3153037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-21456022</v>
      </c>
      <c r="X49" s="41">
        <f t="shared" si="2"/>
        <v>15653160</v>
      </c>
      <c r="Y49" s="41">
        <f t="shared" si="2"/>
        <v>-37109182</v>
      </c>
      <c r="Z49" s="42">
        <f>+IF(X49&lt;&gt;0,+(Y49/X49)*100,0)</f>
        <v>-237.07150505073736</v>
      </c>
      <c r="AA49" s="39">
        <f>+AA33-AA48</f>
        <v>31306344</v>
      </c>
    </row>
    <row r="50" spans="1:27" x14ac:dyDescent="0.25">
      <c r="A50" s="43" t="s">
        <v>75</v>
      </c>
      <c r="B50" s="15" t="s">
        <v>32</v>
      </c>
      <c r="C50" s="20">
        <v>18709000</v>
      </c>
      <c r="D50" s="20"/>
      <c r="E50" s="21">
        <v>13380000</v>
      </c>
      <c r="F50" s="22">
        <v>13380000</v>
      </c>
      <c r="G50" s="22"/>
      <c r="H50" s="22">
        <v>1592005</v>
      </c>
      <c r="I50" s="22">
        <v>2159475</v>
      </c>
      <c r="J50" s="22">
        <v>3751480</v>
      </c>
      <c r="K50" s="22">
        <v>895892</v>
      </c>
      <c r="L50" s="22">
        <v>6097475</v>
      </c>
      <c r="M50" s="22">
        <v>493681</v>
      </c>
      <c r="N50" s="22">
        <v>7487048</v>
      </c>
      <c r="O50" s="22"/>
      <c r="P50" s="22"/>
      <c r="Q50" s="22"/>
      <c r="R50" s="22"/>
      <c r="S50" s="22"/>
      <c r="T50" s="22"/>
      <c r="U50" s="22"/>
      <c r="V50" s="22"/>
      <c r="W50" s="22">
        <v>11238528</v>
      </c>
      <c r="X50" s="22">
        <v>6690000</v>
      </c>
      <c r="Y50" s="22">
        <v>4548528</v>
      </c>
      <c r="Z50" s="23">
        <v>67.989955156950671</v>
      </c>
      <c r="AA50" s="20">
        <v>13380000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15208185</v>
      </c>
      <c r="D52" s="48">
        <f t="shared" si="3"/>
        <v>0</v>
      </c>
      <c r="E52" s="49">
        <f t="shared" si="3"/>
        <v>44686344</v>
      </c>
      <c r="F52" s="50">
        <f t="shared" si="3"/>
        <v>44686344</v>
      </c>
      <c r="G52" s="50">
        <f t="shared" si="3"/>
        <v>20659521</v>
      </c>
      <c r="H52" s="50">
        <f t="shared" si="3"/>
        <v>-5217397</v>
      </c>
      <c r="I52" s="50">
        <f t="shared" si="3"/>
        <v>-29993629</v>
      </c>
      <c r="J52" s="50">
        <f t="shared" si="3"/>
        <v>-14551505</v>
      </c>
      <c r="K52" s="50">
        <f t="shared" si="3"/>
        <v>-54500</v>
      </c>
      <c r="L52" s="50">
        <f t="shared" si="3"/>
        <v>16515523</v>
      </c>
      <c r="M52" s="50">
        <f t="shared" si="3"/>
        <v>-12127012</v>
      </c>
      <c r="N52" s="50">
        <f t="shared" si="3"/>
        <v>4334011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-10217494</v>
      </c>
      <c r="X52" s="50">
        <f t="shared" si="3"/>
        <v>22343160</v>
      </c>
      <c r="Y52" s="50">
        <f t="shared" si="3"/>
        <v>-32560654</v>
      </c>
      <c r="Z52" s="51">
        <f>+IF(X52&lt;&gt;0,+(Y52/X52)*100,0)</f>
        <v>-145.72985199944861</v>
      </c>
      <c r="AA52" s="48">
        <f>SUM(AA49:AA51)</f>
        <v>44686344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15208185</v>
      </c>
      <c r="D54" s="54">
        <f>+D52-D53</f>
        <v>0</v>
      </c>
      <c r="E54" s="55">
        <f t="shared" si="4"/>
        <v>44686344</v>
      </c>
      <c r="F54" s="56">
        <f t="shared" si="4"/>
        <v>44686344</v>
      </c>
      <c r="G54" s="56">
        <f t="shared" si="4"/>
        <v>20659521</v>
      </c>
      <c r="H54" s="56">
        <f t="shared" si="4"/>
        <v>-5217397</v>
      </c>
      <c r="I54" s="56">
        <f t="shared" si="4"/>
        <v>-29993629</v>
      </c>
      <c r="J54" s="56">
        <f t="shared" si="4"/>
        <v>-14551505</v>
      </c>
      <c r="K54" s="56">
        <f t="shared" si="4"/>
        <v>-54500</v>
      </c>
      <c r="L54" s="56">
        <f t="shared" si="4"/>
        <v>16515523</v>
      </c>
      <c r="M54" s="56">
        <f t="shared" si="4"/>
        <v>-12127012</v>
      </c>
      <c r="N54" s="56">
        <f t="shared" si="4"/>
        <v>4334011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-10217494</v>
      </c>
      <c r="X54" s="56">
        <f t="shared" si="4"/>
        <v>22343160</v>
      </c>
      <c r="Y54" s="56">
        <f t="shared" si="4"/>
        <v>-32560654</v>
      </c>
      <c r="Z54" s="57">
        <f>+IF(X54&lt;&gt;0,+(Y54/X54)*100,0)</f>
        <v>-145.72985199944861</v>
      </c>
      <c r="AA54" s="54">
        <f>+AA52-AA53</f>
        <v>44686344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15208185</v>
      </c>
      <c r="D57" s="48">
        <f>SUM(D54:D56)</f>
        <v>0</v>
      </c>
      <c r="E57" s="49">
        <f t="shared" si="5"/>
        <v>44686344</v>
      </c>
      <c r="F57" s="50">
        <f t="shared" si="5"/>
        <v>44686344</v>
      </c>
      <c r="G57" s="50">
        <f t="shared" si="5"/>
        <v>20659521</v>
      </c>
      <c r="H57" s="50">
        <f t="shared" si="5"/>
        <v>-5217397</v>
      </c>
      <c r="I57" s="50">
        <f t="shared" si="5"/>
        <v>-29993629</v>
      </c>
      <c r="J57" s="50">
        <f t="shared" si="5"/>
        <v>-14551505</v>
      </c>
      <c r="K57" s="50">
        <f t="shared" si="5"/>
        <v>-54500</v>
      </c>
      <c r="L57" s="50">
        <f t="shared" si="5"/>
        <v>16515523</v>
      </c>
      <c r="M57" s="50">
        <f t="shared" si="5"/>
        <v>-12127012</v>
      </c>
      <c r="N57" s="50">
        <f t="shared" si="5"/>
        <v>4334011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-10217494</v>
      </c>
      <c r="X57" s="50">
        <f t="shared" si="5"/>
        <v>22343160</v>
      </c>
      <c r="Y57" s="50">
        <f t="shared" si="5"/>
        <v>-32560654</v>
      </c>
      <c r="Z57" s="51">
        <f>+IF(X57&lt;&gt;0,+(Y57/X57)*100,0)</f>
        <v>-145.72985199944861</v>
      </c>
      <c r="AA57" s="48">
        <f>SUM(AA54:AA56)</f>
        <v>44686344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15208185</v>
      </c>
      <c r="D60" s="65">
        <f>SUM(D57:D59)</f>
        <v>0</v>
      </c>
      <c r="E60" s="66">
        <f t="shared" si="6"/>
        <v>44686344</v>
      </c>
      <c r="F60" s="67">
        <f t="shared" si="6"/>
        <v>44686344</v>
      </c>
      <c r="G60" s="67">
        <f t="shared" si="6"/>
        <v>20659521</v>
      </c>
      <c r="H60" s="67">
        <f t="shared" si="6"/>
        <v>-5217397</v>
      </c>
      <c r="I60" s="67">
        <f t="shared" si="6"/>
        <v>-29993629</v>
      </c>
      <c r="J60" s="67">
        <f t="shared" si="6"/>
        <v>-14551505</v>
      </c>
      <c r="K60" s="67">
        <f t="shared" si="6"/>
        <v>-54500</v>
      </c>
      <c r="L60" s="67">
        <f t="shared" si="6"/>
        <v>16515523</v>
      </c>
      <c r="M60" s="67">
        <f t="shared" si="6"/>
        <v>-12127012</v>
      </c>
      <c r="N60" s="67">
        <f t="shared" si="6"/>
        <v>4334011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-10217494</v>
      </c>
      <c r="X60" s="67">
        <f t="shared" si="6"/>
        <v>22343160</v>
      </c>
      <c r="Y60" s="67">
        <f t="shared" si="6"/>
        <v>-32560654</v>
      </c>
      <c r="Z60" s="68">
        <f>+IF(X60&lt;&gt;0,+(Y60/X60)*100,0)</f>
        <v>-145.72985199944861</v>
      </c>
      <c r="AA60" s="65">
        <f>SUM(AA57:AA59)</f>
        <v>44686344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9507284</v>
      </c>
      <c r="D10" s="20"/>
      <c r="E10" s="21">
        <v>12762609</v>
      </c>
      <c r="F10" s="22">
        <v>12762609</v>
      </c>
      <c r="G10" s="22">
        <v>6002937</v>
      </c>
      <c r="H10" s="22"/>
      <c r="I10" s="22"/>
      <c r="J10" s="22">
        <v>6002937</v>
      </c>
      <c r="K10" s="22">
        <v>1604428</v>
      </c>
      <c r="L10" s="22">
        <v>436421</v>
      </c>
      <c r="M10" s="22">
        <v>-4565848</v>
      </c>
      <c r="N10" s="22">
        <v>-2524999</v>
      </c>
      <c r="O10" s="22"/>
      <c r="P10" s="22"/>
      <c r="Q10" s="22"/>
      <c r="R10" s="22"/>
      <c r="S10" s="22"/>
      <c r="T10" s="22"/>
      <c r="U10" s="22"/>
      <c r="V10" s="22"/>
      <c r="W10" s="22">
        <v>3477938</v>
      </c>
      <c r="X10" s="22">
        <v>6381306</v>
      </c>
      <c r="Y10" s="22">
        <v>-2903368</v>
      </c>
      <c r="Z10" s="23">
        <v>-45.498021878280085</v>
      </c>
      <c r="AA10" s="20">
        <v>12762609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9507284</v>
      </c>
      <c r="D33" s="29">
        <f t="shared" ref="D33:Y33" si="0">SUM(D6:D32)</f>
        <v>0</v>
      </c>
      <c r="E33" s="30">
        <f t="shared" si="0"/>
        <v>12762609</v>
      </c>
      <c r="F33" s="31">
        <f t="shared" si="0"/>
        <v>12762609</v>
      </c>
      <c r="G33" s="31">
        <f t="shared" si="0"/>
        <v>6002937</v>
      </c>
      <c r="H33" s="31">
        <f t="shared" si="0"/>
        <v>0</v>
      </c>
      <c r="I33" s="31">
        <f t="shared" si="0"/>
        <v>0</v>
      </c>
      <c r="J33" s="31">
        <f t="shared" si="0"/>
        <v>6002937</v>
      </c>
      <c r="K33" s="31">
        <f t="shared" si="0"/>
        <v>1604428</v>
      </c>
      <c r="L33" s="31">
        <f t="shared" si="0"/>
        <v>436421</v>
      </c>
      <c r="M33" s="31">
        <f t="shared" si="0"/>
        <v>-4565848</v>
      </c>
      <c r="N33" s="31">
        <f t="shared" si="0"/>
        <v>-2524999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3477938</v>
      </c>
      <c r="X33" s="31">
        <f t="shared" si="0"/>
        <v>6381306</v>
      </c>
      <c r="Y33" s="31">
        <f t="shared" si="0"/>
        <v>-2903368</v>
      </c>
      <c r="Z33" s="32">
        <f>+IF(X33&lt;&gt;0,+(Y33/X33)*100,0)</f>
        <v>-45.498021878280085</v>
      </c>
      <c r="AA33" s="29">
        <f>SUM(AA6:AA32)</f>
        <v>12762609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9507285</v>
      </c>
      <c r="D42" s="20"/>
      <c r="E42" s="21">
        <v>12762609</v>
      </c>
      <c r="F42" s="22">
        <v>12762609</v>
      </c>
      <c r="G42" s="22"/>
      <c r="H42" s="22">
        <v>498250</v>
      </c>
      <c r="I42" s="22"/>
      <c r="J42" s="22">
        <v>498250</v>
      </c>
      <c r="K42" s="22">
        <v>995560</v>
      </c>
      <c r="L42" s="22">
        <v>436421</v>
      </c>
      <c r="M42" s="22">
        <v>1437089</v>
      </c>
      <c r="N42" s="22">
        <v>2869070</v>
      </c>
      <c r="O42" s="22"/>
      <c r="P42" s="22"/>
      <c r="Q42" s="22"/>
      <c r="R42" s="22"/>
      <c r="S42" s="22"/>
      <c r="T42" s="22"/>
      <c r="U42" s="22"/>
      <c r="V42" s="22"/>
      <c r="W42" s="22">
        <v>3367320</v>
      </c>
      <c r="X42" s="22">
        <v>6381312</v>
      </c>
      <c r="Y42" s="22">
        <v>-3013992</v>
      </c>
      <c r="Z42" s="23">
        <v>-47.231541100012038</v>
      </c>
      <c r="AA42" s="20">
        <v>12762609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9507285</v>
      </c>
      <c r="D48" s="29">
        <f t="shared" ref="D48:Y48" si="1">SUM(D35:D47)</f>
        <v>0</v>
      </c>
      <c r="E48" s="30">
        <f t="shared" si="1"/>
        <v>12762609</v>
      </c>
      <c r="F48" s="31">
        <f t="shared" si="1"/>
        <v>12762609</v>
      </c>
      <c r="G48" s="31">
        <f t="shared" si="1"/>
        <v>0</v>
      </c>
      <c r="H48" s="31">
        <f t="shared" si="1"/>
        <v>498250</v>
      </c>
      <c r="I48" s="31">
        <f t="shared" si="1"/>
        <v>0</v>
      </c>
      <c r="J48" s="31">
        <f t="shared" si="1"/>
        <v>498250</v>
      </c>
      <c r="K48" s="31">
        <f t="shared" si="1"/>
        <v>995560</v>
      </c>
      <c r="L48" s="31">
        <f t="shared" si="1"/>
        <v>436421</v>
      </c>
      <c r="M48" s="31">
        <f t="shared" si="1"/>
        <v>1437089</v>
      </c>
      <c r="N48" s="31">
        <f t="shared" si="1"/>
        <v>2869070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3367320</v>
      </c>
      <c r="X48" s="31">
        <f t="shared" si="1"/>
        <v>6381312</v>
      </c>
      <c r="Y48" s="31">
        <f t="shared" si="1"/>
        <v>-3013992</v>
      </c>
      <c r="Z48" s="32">
        <f>+IF(X48&lt;&gt;0,+(Y48/X48)*100,0)</f>
        <v>-47.231541100012038</v>
      </c>
      <c r="AA48" s="29">
        <f>SUM(AA35:AA47)</f>
        <v>12762609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6002937</v>
      </c>
      <c r="H49" s="41">
        <f t="shared" si="2"/>
        <v>-498250</v>
      </c>
      <c r="I49" s="41">
        <f t="shared" si="2"/>
        <v>0</v>
      </c>
      <c r="J49" s="41">
        <f t="shared" si="2"/>
        <v>5504687</v>
      </c>
      <c r="K49" s="41">
        <f t="shared" si="2"/>
        <v>608868</v>
      </c>
      <c r="L49" s="41">
        <f t="shared" si="2"/>
        <v>0</v>
      </c>
      <c r="M49" s="41">
        <f t="shared" si="2"/>
        <v>-6002937</v>
      </c>
      <c r="N49" s="41">
        <f t="shared" si="2"/>
        <v>-5394069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110618</v>
      </c>
      <c r="X49" s="41">
        <f t="shared" si="2"/>
        <v>-6</v>
      </c>
      <c r="Y49" s="41">
        <f t="shared" si="2"/>
        <v>110624</v>
      </c>
      <c r="Z49" s="42">
        <f>+IF(X49&lt;&gt;0,+(Y49/X49)*100,0)</f>
        <v>-1843733.3333333333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6002937</v>
      </c>
      <c r="H52" s="50">
        <f t="shared" si="3"/>
        <v>-498250</v>
      </c>
      <c r="I52" s="50">
        <f t="shared" si="3"/>
        <v>0</v>
      </c>
      <c r="J52" s="50">
        <f t="shared" si="3"/>
        <v>5504687</v>
      </c>
      <c r="K52" s="50">
        <f t="shared" si="3"/>
        <v>608868</v>
      </c>
      <c r="L52" s="50">
        <f t="shared" si="3"/>
        <v>0</v>
      </c>
      <c r="M52" s="50">
        <f t="shared" si="3"/>
        <v>-6002937</v>
      </c>
      <c r="N52" s="50">
        <f t="shared" si="3"/>
        <v>-5394069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110618</v>
      </c>
      <c r="X52" s="50">
        <f t="shared" si="3"/>
        <v>-6</v>
      </c>
      <c r="Y52" s="50">
        <f t="shared" si="3"/>
        <v>110624</v>
      </c>
      <c r="Z52" s="51">
        <f>+IF(X52&lt;&gt;0,+(Y52/X52)*100,0)</f>
        <v>-1843733.3333333333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6002937</v>
      </c>
      <c r="H54" s="56">
        <f t="shared" si="4"/>
        <v>-498250</v>
      </c>
      <c r="I54" s="56">
        <f t="shared" si="4"/>
        <v>0</v>
      </c>
      <c r="J54" s="56">
        <f t="shared" si="4"/>
        <v>5504687</v>
      </c>
      <c r="K54" s="56">
        <f t="shared" si="4"/>
        <v>608868</v>
      </c>
      <c r="L54" s="56">
        <f t="shared" si="4"/>
        <v>0</v>
      </c>
      <c r="M54" s="56">
        <f t="shared" si="4"/>
        <v>-6002937</v>
      </c>
      <c r="N54" s="56">
        <f t="shared" si="4"/>
        <v>-5394069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110618</v>
      </c>
      <c r="X54" s="56">
        <f t="shared" si="4"/>
        <v>-6</v>
      </c>
      <c r="Y54" s="56">
        <f t="shared" si="4"/>
        <v>110624</v>
      </c>
      <c r="Z54" s="57">
        <f>+IF(X54&lt;&gt;0,+(Y54/X54)*100,0)</f>
        <v>-1843733.3333333333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6002937</v>
      </c>
      <c r="H57" s="50">
        <f t="shared" si="5"/>
        <v>-498250</v>
      </c>
      <c r="I57" s="50">
        <f t="shared" si="5"/>
        <v>0</v>
      </c>
      <c r="J57" s="50">
        <f t="shared" si="5"/>
        <v>5504687</v>
      </c>
      <c r="K57" s="50">
        <f t="shared" si="5"/>
        <v>608868</v>
      </c>
      <c r="L57" s="50">
        <f t="shared" si="5"/>
        <v>0</v>
      </c>
      <c r="M57" s="50">
        <f t="shared" si="5"/>
        <v>-6002937</v>
      </c>
      <c r="N57" s="50">
        <f t="shared" si="5"/>
        <v>-5394069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110618</v>
      </c>
      <c r="X57" s="50">
        <f t="shared" si="5"/>
        <v>-6</v>
      </c>
      <c r="Y57" s="50">
        <f t="shared" si="5"/>
        <v>110624</v>
      </c>
      <c r="Z57" s="51">
        <f>+IF(X57&lt;&gt;0,+(Y57/X57)*100,0)</f>
        <v>-1843733.3333333333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6002937</v>
      </c>
      <c r="H60" s="67">
        <f t="shared" si="6"/>
        <v>-498250</v>
      </c>
      <c r="I60" s="67">
        <f t="shared" si="6"/>
        <v>0</v>
      </c>
      <c r="J60" s="67">
        <f t="shared" si="6"/>
        <v>5504687</v>
      </c>
      <c r="K60" s="67">
        <f t="shared" si="6"/>
        <v>608868</v>
      </c>
      <c r="L60" s="67">
        <f t="shared" si="6"/>
        <v>0</v>
      </c>
      <c r="M60" s="67">
        <f t="shared" si="6"/>
        <v>-6002937</v>
      </c>
      <c r="N60" s="67">
        <f t="shared" si="6"/>
        <v>-5394069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110618</v>
      </c>
      <c r="X60" s="67">
        <f t="shared" si="6"/>
        <v>-6</v>
      </c>
      <c r="Y60" s="67">
        <f t="shared" si="6"/>
        <v>110624</v>
      </c>
      <c r="Z60" s="68">
        <f>+IF(X60&lt;&gt;0,+(Y60/X60)*100,0)</f>
        <v>-1843733.3333333333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51360</v>
      </c>
      <c r="D42" s="20"/>
      <c r="E42" s="21">
        <v>1043478</v>
      </c>
      <c r="F42" s="22">
        <v>1043478</v>
      </c>
      <c r="G42" s="22">
        <v>180</v>
      </c>
      <c r="H42" s="22">
        <v>1458</v>
      </c>
      <c r="I42" s="22">
        <v>550</v>
      </c>
      <c r="J42" s="22">
        <v>2188</v>
      </c>
      <c r="K42" s="22">
        <v>328</v>
      </c>
      <c r="L42" s="22">
        <v>225175</v>
      </c>
      <c r="M42" s="22"/>
      <c r="N42" s="22">
        <v>225503</v>
      </c>
      <c r="O42" s="22"/>
      <c r="P42" s="22"/>
      <c r="Q42" s="22"/>
      <c r="R42" s="22"/>
      <c r="S42" s="22"/>
      <c r="T42" s="22"/>
      <c r="U42" s="22"/>
      <c r="V42" s="22"/>
      <c r="W42" s="22">
        <v>227691</v>
      </c>
      <c r="X42" s="22">
        <v>264258</v>
      </c>
      <c r="Y42" s="22">
        <v>-36567</v>
      </c>
      <c r="Z42" s="23">
        <v>-13.837613241604796</v>
      </c>
      <c r="AA42" s="20">
        <v>1043478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4693003</v>
      </c>
      <c r="D45" s="20"/>
      <c r="E45" s="21">
        <v>4347826</v>
      </c>
      <c r="F45" s="22">
        <v>4347826</v>
      </c>
      <c r="G45" s="22">
        <v>377810</v>
      </c>
      <c r="H45" s="22">
        <v>326956</v>
      </c>
      <c r="I45" s="22">
        <v>494505</v>
      </c>
      <c r="J45" s="22">
        <v>1199271</v>
      </c>
      <c r="K45" s="22">
        <v>988556</v>
      </c>
      <c r="L45" s="22">
        <v>257084</v>
      </c>
      <c r="M45" s="22">
        <v>903438</v>
      </c>
      <c r="N45" s="22">
        <v>2149078</v>
      </c>
      <c r="O45" s="22"/>
      <c r="P45" s="22"/>
      <c r="Q45" s="22"/>
      <c r="R45" s="22"/>
      <c r="S45" s="22"/>
      <c r="T45" s="22"/>
      <c r="U45" s="22"/>
      <c r="V45" s="22"/>
      <c r="W45" s="22">
        <v>3348349</v>
      </c>
      <c r="X45" s="22">
        <v>3022822</v>
      </c>
      <c r="Y45" s="22">
        <v>325527</v>
      </c>
      <c r="Z45" s="23">
        <v>10.768976803794599</v>
      </c>
      <c r="AA45" s="20">
        <v>4347826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4744363</v>
      </c>
      <c r="D48" s="29">
        <f t="shared" ref="D48:Y48" si="1">SUM(D35:D47)</f>
        <v>0</v>
      </c>
      <c r="E48" s="30">
        <f t="shared" si="1"/>
        <v>5391304</v>
      </c>
      <c r="F48" s="31">
        <f t="shared" si="1"/>
        <v>5391304</v>
      </c>
      <c r="G48" s="31">
        <f t="shared" si="1"/>
        <v>377990</v>
      </c>
      <c r="H48" s="31">
        <f t="shared" si="1"/>
        <v>328414</v>
      </c>
      <c r="I48" s="31">
        <f t="shared" si="1"/>
        <v>495055</v>
      </c>
      <c r="J48" s="31">
        <f t="shared" si="1"/>
        <v>1201459</v>
      </c>
      <c r="K48" s="31">
        <f t="shared" si="1"/>
        <v>988884</v>
      </c>
      <c r="L48" s="31">
        <f t="shared" si="1"/>
        <v>482259</v>
      </c>
      <c r="M48" s="31">
        <f t="shared" si="1"/>
        <v>903438</v>
      </c>
      <c r="N48" s="31">
        <f t="shared" si="1"/>
        <v>2374581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3576040</v>
      </c>
      <c r="X48" s="31">
        <f t="shared" si="1"/>
        <v>3287080</v>
      </c>
      <c r="Y48" s="31">
        <f t="shared" si="1"/>
        <v>288960</v>
      </c>
      <c r="Z48" s="32">
        <f>+IF(X48&lt;&gt;0,+(Y48/X48)*100,0)</f>
        <v>8.7907808754274317</v>
      </c>
      <c r="AA48" s="29">
        <f>SUM(AA35:AA47)</f>
        <v>5391304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-4744363</v>
      </c>
      <c r="D49" s="39">
        <f t="shared" si="2"/>
        <v>0</v>
      </c>
      <c r="E49" s="40">
        <f t="shared" si="2"/>
        <v>-5391304</v>
      </c>
      <c r="F49" s="41">
        <f t="shared" si="2"/>
        <v>-5391304</v>
      </c>
      <c r="G49" s="41">
        <f t="shared" si="2"/>
        <v>-377990</v>
      </c>
      <c r="H49" s="41">
        <f t="shared" si="2"/>
        <v>-328414</v>
      </c>
      <c r="I49" s="41">
        <f t="shared" si="2"/>
        <v>-495055</v>
      </c>
      <c r="J49" s="41">
        <f t="shared" si="2"/>
        <v>-1201459</v>
      </c>
      <c r="K49" s="41">
        <f t="shared" si="2"/>
        <v>-988884</v>
      </c>
      <c r="L49" s="41">
        <f t="shared" si="2"/>
        <v>-482259</v>
      </c>
      <c r="M49" s="41">
        <f t="shared" si="2"/>
        <v>-903438</v>
      </c>
      <c r="N49" s="41">
        <f t="shared" si="2"/>
        <v>-2374581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-3576040</v>
      </c>
      <c r="X49" s="41">
        <f t="shared" si="2"/>
        <v>-3287080</v>
      </c>
      <c r="Y49" s="41">
        <f t="shared" si="2"/>
        <v>-288960</v>
      </c>
      <c r="Z49" s="42">
        <f>+IF(X49&lt;&gt;0,+(Y49/X49)*100,0)</f>
        <v>8.7907808754274317</v>
      </c>
      <c r="AA49" s="39">
        <f>+AA33-AA48</f>
        <v>-5391304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-4744363</v>
      </c>
      <c r="D52" s="48">
        <f t="shared" si="3"/>
        <v>0</v>
      </c>
      <c r="E52" s="49">
        <f t="shared" si="3"/>
        <v>-5391304</v>
      </c>
      <c r="F52" s="50">
        <f t="shared" si="3"/>
        <v>-5391304</v>
      </c>
      <c r="G52" s="50">
        <f t="shared" si="3"/>
        <v>-377990</v>
      </c>
      <c r="H52" s="50">
        <f t="shared" si="3"/>
        <v>-328414</v>
      </c>
      <c r="I52" s="50">
        <f t="shared" si="3"/>
        <v>-495055</v>
      </c>
      <c r="J52" s="50">
        <f t="shared" si="3"/>
        <v>-1201459</v>
      </c>
      <c r="K52" s="50">
        <f t="shared" si="3"/>
        <v>-988884</v>
      </c>
      <c r="L52" s="50">
        <f t="shared" si="3"/>
        <v>-482259</v>
      </c>
      <c r="M52" s="50">
        <f t="shared" si="3"/>
        <v>-903438</v>
      </c>
      <c r="N52" s="50">
        <f t="shared" si="3"/>
        <v>-2374581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-3576040</v>
      </c>
      <c r="X52" s="50">
        <f t="shared" si="3"/>
        <v>-3287080</v>
      </c>
      <c r="Y52" s="50">
        <f t="shared" si="3"/>
        <v>-288960</v>
      </c>
      <c r="Z52" s="51">
        <f>+IF(X52&lt;&gt;0,+(Y52/X52)*100,0)</f>
        <v>8.7907808754274317</v>
      </c>
      <c r="AA52" s="48">
        <f>SUM(AA49:AA51)</f>
        <v>-5391304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-4744363</v>
      </c>
      <c r="D54" s="54">
        <f>+D52-D53</f>
        <v>0</v>
      </c>
      <c r="E54" s="55">
        <f t="shared" si="4"/>
        <v>-5391304</v>
      </c>
      <c r="F54" s="56">
        <f t="shared" si="4"/>
        <v>-5391304</v>
      </c>
      <c r="G54" s="56">
        <f t="shared" si="4"/>
        <v>-377990</v>
      </c>
      <c r="H54" s="56">
        <f t="shared" si="4"/>
        <v>-328414</v>
      </c>
      <c r="I54" s="56">
        <f t="shared" si="4"/>
        <v>-495055</v>
      </c>
      <c r="J54" s="56">
        <f t="shared" si="4"/>
        <v>-1201459</v>
      </c>
      <c r="K54" s="56">
        <f t="shared" si="4"/>
        <v>-988884</v>
      </c>
      <c r="L54" s="56">
        <f t="shared" si="4"/>
        <v>-482259</v>
      </c>
      <c r="M54" s="56">
        <f t="shared" si="4"/>
        <v>-903438</v>
      </c>
      <c r="N54" s="56">
        <f t="shared" si="4"/>
        <v>-2374581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-3576040</v>
      </c>
      <c r="X54" s="56">
        <f t="shared" si="4"/>
        <v>-3287080</v>
      </c>
      <c r="Y54" s="56">
        <f t="shared" si="4"/>
        <v>-288960</v>
      </c>
      <c r="Z54" s="57">
        <f>+IF(X54&lt;&gt;0,+(Y54/X54)*100,0)</f>
        <v>8.7907808754274317</v>
      </c>
      <c r="AA54" s="54">
        <f>+AA52-AA53</f>
        <v>-5391304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-4744363</v>
      </c>
      <c r="D57" s="48">
        <f>SUM(D54:D56)</f>
        <v>0</v>
      </c>
      <c r="E57" s="49">
        <f t="shared" si="5"/>
        <v>-5391304</v>
      </c>
      <c r="F57" s="50">
        <f t="shared" si="5"/>
        <v>-5391304</v>
      </c>
      <c r="G57" s="50">
        <f t="shared" si="5"/>
        <v>-377990</v>
      </c>
      <c r="H57" s="50">
        <f t="shared" si="5"/>
        <v>-328414</v>
      </c>
      <c r="I57" s="50">
        <f t="shared" si="5"/>
        <v>-495055</v>
      </c>
      <c r="J57" s="50">
        <f t="shared" si="5"/>
        <v>-1201459</v>
      </c>
      <c r="K57" s="50">
        <f t="shared" si="5"/>
        <v>-988884</v>
      </c>
      <c r="L57" s="50">
        <f t="shared" si="5"/>
        <v>-482259</v>
      </c>
      <c r="M57" s="50">
        <f t="shared" si="5"/>
        <v>-903438</v>
      </c>
      <c r="N57" s="50">
        <f t="shared" si="5"/>
        <v>-2374581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-3576040</v>
      </c>
      <c r="X57" s="50">
        <f t="shared" si="5"/>
        <v>-3287080</v>
      </c>
      <c r="Y57" s="50">
        <f t="shared" si="5"/>
        <v>-288960</v>
      </c>
      <c r="Z57" s="51">
        <f>+IF(X57&lt;&gt;0,+(Y57/X57)*100,0)</f>
        <v>8.7907808754274317</v>
      </c>
      <c r="AA57" s="48">
        <f>SUM(AA54:AA56)</f>
        <v>-5391304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-4744363</v>
      </c>
      <c r="D60" s="65">
        <f>SUM(D57:D59)</f>
        <v>0</v>
      </c>
      <c r="E60" s="66">
        <f t="shared" si="6"/>
        <v>-5391304</v>
      </c>
      <c r="F60" s="67">
        <f t="shared" si="6"/>
        <v>-5391304</v>
      </c>
      <c r="G60" s="67">
        <f t="shared" si="6"/>
        <v>-377990</v>
      </c>
      <c r="H60" s="67">
        <f t="shared" si="6"/>
        <v>-328414</v>
      </c>
      <c r="I60" s="67">
        <f t="shared" si="6"/>
        <v>-495055</v>
      </c>
      <c r="J60" s="67">
        <f t="shared" si="6"/>
        <v>-1201459</v>
      </c>
      <c r="K60" s="67">
        <f t="shared" si="6"/>
        <v>-988884</v>
      </c>
      <c r="L60" s="67">
        <f t="shared" si="6"/>
        <v>-482259</v>
      </c>
      <c r="M60" s="67">
        <f t="shared" si="6"/>
        <v>-903438</v>
      </c>
      <c r="N60" s="67">
        <f t="shared" si="6"/>
        <v>-2374581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-3576040</v>
      </c>
      <c r="X60" s="67">
        <f t="shared" si="6"/>
        <v>-3287080</v>
      </c>
      <c r="Y60" s="67">
        <f t="shared" si="6"/>
        <v>-288960</v>
      </c>
      <c r="Z60" s="68">
        <f>+IF(X60&lt;&gt;0,+(Y60/X60)*100,0)</f>
        <v>8.7907808754274317</v>
      </c>
      <c r="AA60" s="65">
        <f>SUM(AA57:AA59)</f>
        <v>-5391304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4786087</v>
      </c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4786087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8334244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8334244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-3548157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-3548157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-3548157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-3548157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-3548157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140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29593056566</v>
      </c>
      <c r="D6" s="20"/>
      <c r="E6" s="21">
        <v>35169043400</v>
      </c>
      <c r="F6" s="22">
        <v>35037043406</v>
      </c>
      <c r="G6" s="22">
        <v>2771009837</v>
      </c>
      <c r="H6" s="22">
        <v>3029185426</v>
      </c>
      <c r="I6" s="22">
        <v>2659972270</v>
      </c>
      <c r="J6" s="22">
        <v>8460167533</v>
      </c>
      <c r="K6" s="22">
        <v>2622248611</v>
      </c>
      <c r="L6" s="22">
        <v>2699236420</v>
      </c>
      <c r="M6" s="22">
        <v>2630177316</v>
      </c>
      <c r="N6" s="22">
        <v>7951662347</v>
      </c>
      <c r="O6" s="22"/>
      <c r="P6" s="22"/>
      <c r="Q6" s="22"/>
      <c r="R6" s="22"/>
      <c r="S6" s="22"/>
      <c r="T6" s="22"/>
      <c r="U6" s="22"/>
      <c r="V6" s="22"/>
      <c r="W6" s="22">
        <v>16411829880</v>
      </c>
      <c r="X6" s="22">
        <v>17686664065</v>
      </c>
      <c r="Y6" s="22">
        <v>-1274834185</v>
      </c>
      <c r="Z6" s="23">
        <v>-7.2078837496707999</v>
      </c>
      <c r="AA6" s="20">
        <v>35037043406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94663023</v>
      </c>
      <c r="D10" s="20"/>
      <c r="E10" s="21">
        <v>118647974</v>
      </c>
      <c r="F10" s="22">
        <v>127197974</v>
      </c>
      <c r="G10" s="22">
        <v>10096067</v>
      </c>
      <c r="H10" s="22">
        <v>4172832</v>
      </c>
      <c r="I10" s="22">
        <v>1988408</v>
      </c>
      <c r="J10" s="22">
        <v>16257307</v>
      </c>
      <c r="K10" s="22">
        <v>1926473</v>
      </c>
      <c r="L10" s="22">
        <v>6537446</v>
      </c>
      <c r="M10" s="22">
        <v>-658119</v>
      </c>
      <c r="N10" s="22">
        <v>7805800</v>
      </c>
      <c r="O10" s="22"/>
      <c r="P10" s="22"/>
      <c r="Q10" s="22"/>
      <c r="R10" s="22"/>
      <c r="S10" s="22"/>
      <c r="T10" s="22"/>
      <c r="U10" s="22"/>
      <c r="V10" s="22"/>
      <c r="W10" s="22">
        <v>24063107</v>
      </c>
      <c r="X10" s="22">
        <v>67858407</v>
      </c>
      <c r="Y10" s="22">
        <v>-43795300</v>
      </c>
      <c r="Z10" s="23">
        <v>-64.539239773194197</v>
      </c>
      <c r="AA10" s="20">
        <v>127197974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461363175</v>
      </c>
      <c r="D13" s="20"/>
      <c r="E13" s="21">
        <v>388906081</v>
      </c>
      <c r="F13" s="22">
        <v>389206081</v>
      </c>
      <c r="G13" s="22">
        <v>39344172</v>
      </c>
      <c r="H13" s="22">
        <v>34173706</v>
      </c>
      <c r="I13" s="22">
        <v>38289423</v>
      </c>
      <c r="J13" s="22">
        <v>111807301</v>
      </c>
      <c r="K13" s="22">
        <v>38863835</v>
      </c>
      <c r="L13" s="22">
        <v>41047639</v>
      </c>
      <c r="M13" s="22">
        <v>37139138</v>
      </c>
      <c r="N13" s="22">
        <v>117050612</v>
      </c>
      <c r="O13" s="22"/>
      <c r="P13" s="22"/>
      <c r="Q13" s="22"/>
      <c r="R13" s="22"/>
      <c r="S13" s="22"/>
      <c r="T13" s="22"/>
      <c r="U13" s="22"/>
      <c r="V13" s="22"/>
      <c r="W13" s="22">
        <v>228857913</v>
      </c>
      <c r="X13" s="22">
        <v>194739615</v>
      </c>
      <c r="Y13" s="22">
        <v>34118298</v>
      </c>
      <c r="Z13" s="23">
        <v>17.519957611090071</v>
      </c>
      <c r="AA13" s="20">
        <v>389206081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109706</v>
      </c>
      <c r="D17" s="20"/>
      <c r="E17" s="21">
        <v>4505817</v>
      </c>
      <c r="F17" s="22">
        <v>4505817</v>
      </c>
      <c r="G17" s="22">
        <v>9335</v>
      </c>
      <c r="H17" s="22">
        <v>9335</v>
      </c>
      <c r="I17" s="22">
        <v>9561</v>
      </c>
      <c r="J17" s="22">
        <v>28231</v>
      </c>
      <c r="K17" s="22">
        <v>10175</v>
      </c>
      <c r="L17" s="22">
        <v>10175</v>
      </c>
      <c r="M17" s="22">
        <v>10175</v>
      </c>
      <c r="N17" s="22">
        <v>30525</v>
      </c>
      <c r="O17" s="22"/>
      <c r="P17" s="22"/>
      <c r="Q17" s="22"/>
      <c r="R17" s="22"/>
      <c r="S17" s="22"/>
      <c r="T17" s="22"/>
      <c r="U17" s="22"/>
      <c r="V17" s="22"/>
      <c r="W17" s="22">
        <v>58756</v>
      </c>
      <c r="X17" s="22">
        <v>2251749</v>
      </c>
      <c r="Y17" s="22">
        <v>-2192993</v>
      </c>
      <c r="Z17" s="23">
        <v>-97.390650556522957</v>
      </c>
      <c r="AA17" s="20">
        <v>4505817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38883086</v>
      </c>
      <c r="D20" s="20"/>
      <c r="E20" s="21">
        <v>46069667</v>
      </c>
      <c r="F20" s="22">
        <v>46069767</v>
      </c>
      <c r="G20" s="22">
        <v>2276599</v>
      </c>
      <c r="H20" s="22">
        <v>7953454</v>
      </c>
      <c r="I20" s="22">
        <v>4398588</v>
      </c>
      <c r="J20" s="22">
        <v>14628641</v>
      </c>
      <c r="K20" s="22">
        <v>2281024</v>
      </c>
      <c r="L20" s="22">
        <v>2451831</v>
      </c>
      <c r="M20" s="22">
        <v>1589342</v>
      </c>
      <c r="N20" s="22">
        <v>6322197</v>
      </c>
      <c r="O20" s="22"/>
      <c r="P20" s="22"/>
      <c r="Q20" s="22"/>
      <c r="R20" s="22"/>
      <c r="S20" s="22"/>
      <c r="T20" s="22"/>
      <c r="U20" s="22"/>
      <c r="V20" s="22"/>
      <c r="W20" s="22">
        <v>20950838</v>
      </c>
      <c r="X20" s="22">
        <v>22386563</v>
      </c>
      <c r="Y20" s="22">
        <v>-1435725</v>
      </c>
      <c r="Z20" s="18">
        <v>-6.4133337484633079</v>
      </c>
      <c r="AA20" s="20">
        <v>46069767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>
        <v>-5241481</v>
      </c>
      <c r="H22" s="22">
        <v>3158</v>
      </c>
      <c r="I22" s="22">
        <v>-9935914</v>
      </c>
      <c r="J22" s="22">
        <v>-15174237</v>
      </c>
      <c r="K22" s="22">
        <v>-4944349</v>
      </c>
      <c r="L22" s="22">
        <v>-4944349</v>
      </c>
      <c r="M22" s="22">
        <v>-4959496</v>
      </c>
      <c r="N22" s="22">
        <v>-14848194</v>
      </c>
      <c r="O22" s="22"/>
      <c r="P22" s="22"/>
      <c r="Q22" s="22"/>
      <c r="R22" s="22"/>
      <c r="S22" s="22"/>
      <c r="T22" s="22"/>
      <c r="U22" s="22"/>
      <c r="V22" s="22"/>
      <c r="W22" s="22">
        <v>-30022431</v>
      </c>
      <c r="X22" s="22"/>
      <c r="Y22" s="22">
        <v>-30022431</v>
      </c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16381957</v>
      </c>
      <c r="D24" s="20"/>
      <c r="E24" s="21">
        <v>11018501</v>
      </c>
      <c r="F24" s="22">
        <v>12018500</v>
      </c>
      <c r="G24" s="22">
        <v>877214</v>
      </c>
      <c r="H24" s="22">
        <v>1966157</v>
      </c>
      <c r="I24" s="22">
        <v>1336932</v>
      </c>
      <c r="J24" s="22">
        <v>4180303</v>
      </c>
      <c r="K24" s="22">
        <v>888427</v>
      </c>
      <c r="L24" s="22">
        <v>994562</v>
      </c>
      <c r="M24" s="22">
        <v>378123</v>
      </c>
      <c r="N24" s="22">
        <v>2261112</v>
      </c>
      <c r="O24" s="22"/>
      <c r="P24" s="22"/>
      <c r="Q24" s="22"/>
      <c r="R24" s="22"/>
      <c r="S24" s="22"/>
      <c r="T24" s="22"/>
      <c r="U24" s="22"/>
      <c r="V24" s="22"/>
      <c r="W24" s="22">
        <v>6441415</v>
      </c>
      <c r="X24" s="22">
        <v>5381977</v>
      </c>
      <c r="Y24" s="22">
        <v>1059438</v>
      </c>
      <c r="Z24" s="23">
        <v>19.684922473656055</v>
      </c>
      <c r="AA24" s="20">
        <v>12018500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815915114</v>
      </c>
      <c r="D26" s="20"/>
      <c r="E26" s="21">
        <v>922144596</v>
      </c>
      <c r="F26" s="22">
        <v>922144596</v>
      </c>
      <c r="G26" s="22">
        <v>108547102</v>
      </c>
      <c r="H26" s="22">
        <v>10614766</v>
      </c>
      <c r="I26" s="22">
        <v>258381027</v>
      </c>
      <c r="J26" s="22">
        <v>377542895</v>
      </c>
      <c r="K26" s="22">
        <v>7230534</v>
      </c>
      <c r="L26" s="22">
        <v>4278518</v>
      </c>
      <c r="M26" s="22">
        <v>293788155</v>
      </c>
      <c r="N26" s="22">
        <v>305297207</v>
      </c>
      <c r="O26" s="22"/>
      <c r="P26" s="22"/>
      <c r="Q26" s="22"/>
      <c r="R26" s="22"/>
      <c r="S26" s="22"/>
      <c r="T26" s="22"/>
      <c r="U26" s="22"/>
      <c r="V26" s="22"/>
      <c r="W26" s="22">
        <v>682840102</v>
      </c>
      <c r="X26" s="22">
        <v>472716780</v>
      </c>
      <c r="Y26" s="22">
        <v>210123322</v>
      </c>
      <c r="Z26" s="23">
        <v>44.450150891618442</v>
      </c>
      <c r="AA26" s="20">
        <v>922144596</v>
      </c>
    </row>
    <row r="27" spans="1:27" x14ac:dyDescent="0.25">
      <c r="A27" s="19" t="s">
        <v>40</v>
      </c>
      <c r="B27" s="15" t="s">
        <v>32</v>
      </c>
      <c r="C27" s="20">
        <v>1266757</v>
      </c>
      <c r="D27" s="20"/>
      <c r="E27" s="21">
        <v>1889260</v>
      </c>
      <c r="F27" s="22">
        <v>1889260</v>
      </c>
      <c r="G27" s="22">
        <v>137366</v>
      </c>
      <c r="H27" s="22">
        <v>141328</v>
      </c>
      <c r="I27" s="22">
        <v>144127</v>
      </c>
      <c r="J27" s="22">
        <v>422821</v>
      </c>
      <c r="K27" s="22">
        <v>145022</v>
      </c>
      <c r="L27" s="22">
        <v>121740</v>
      </c>
      <c r="M27" s="22">
        <v>150471</v>
      </c>
      <c r="N27" s="22">
        <v>417233</v>
      </c>
      <c r="O27" s="22"/>
      <c r="P27" s="22"/>
      <c r="Q27" s="22"/>
      <c r="R27" s="22"/>
      <c r="S27" s="22"/>
      <c r="T27" s="22"/>
      <c r="U27" s="22"/>
      <c r="V27" s="22"/>
      <c r="W27" s="22">
        <v>840054</v>
      </c>
      <c r="X27" s="22">
        <v>944628</v>
      </c>
      <c r="Y27" s="22">
        <v>-104574</v>
      </c>
      <c r="Z27" s="23">
        <v>-11.070389613689198</v>
      </c>
      <c r="AA27" s="20">
        <v>1889260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21633567</v>
      </c>
      <c r="D29" s="20"/>
      <c r="E29" s="21">
        <v>25605943</v>
      </c>
      <c r="F29" s="22">
        <v>25605943</v>
      </c>
      <c r="G29" s="22">
        <v>741350</v>
      </c>
      <c r="H29" s="22">
        <v>763950</v>
      </c>
      <c r="I29" s="22">
        <v>6120422</v>
      </c>
      <c r="J29" s="22">
        <v>7625722</v>
      </c>
      <c r="K29" s="22">
        <v>2479671</v>
      </c>
      <c r="L29" s="22">
        <v>2445306</v>
      </c>
      <c r="M29" s="22">
        <v>2414512</v>
      </c>
      <c r="N29" s="22">
        <v>7339489</v>
      </c>
      <c r="O29" s="22"/>
      <c r="P29" s="22"/>
      <c r="Q29" s="22"/>
      <c r="R29" s="22"/>
      <c r="S29" s="22"/>
      <c r="T29" s="22"/>
      <c r="U29" s="22"/>
      <c r="V29" s="22"/>
      <c r="W29" s="22">
        <v>14965211</v>
      </c>
      <c r="X29" s="22">
        <v>12502379</v>
      </c>
      <c r="Y29" s="22">
        <v>2462832</v>
      </c>
      <c r="Z29" s="23">
        <v>19.698906904038026</v>
      </c>
      <c r="AA29" s="20">
        <v>25605943</v>
      </c>
    </row>
    <row r="30" spans="1:27" x14ac:dyDescent="0.25">
      <c r="A30" s="19" t="s">
        <v>56</v>
      </c>
      <c r="B30" s="15" t="s">
        <v>32</v>
      </c>
      <c r="C30" s="20">
        <v>1479540</v>
      </c>
      <c r="D30" s="20"/>
      <c r="E30" s="21">
        <v>1392000</v>
      </c>
      <c r="F30" s="22">
        <v>1392000</v>
      </c>
      <c r="G30" s="22"/>
      <c r="H30" s="22">
        <v>4443218</v>
      </c>
      <c r="I30" s="22"/>
      <c r="J30" s="22">
        <v>4443218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>
        <v>4443218</v>
      </c>
      <c r="X30" s="22">
        <v>1392000</v>
      </c>
      <c r="Y30" s="22">
        <v>3051218</v>
      </c>
      <c r="Z30" s="23">
        <v>219.19669540229884</v>
      </c>
      <c r="AA30" s="20">
        <v>1392000</v>
      </c>
    </row>
    <row r="31" spans="1:27" x14ac:dyDescent="0.25">
      <c r="A31" s="19" t="s">
        <v>57</v>
      </c>
      <c r="B31" s="15" t="s">
        <v>32</v>
      </c>
      <c r="C31" s="20">
        <v>-2321625</v>
      </c>
      <c r="D31" s="20"/>
      <c r="E31" s="21">
        <v>11972670</v>
      </c>
      <c r="F31" s="22">
        <v>11972670</v>
      </c>
      <c r="G31" s="22">
        <v>261000</v>
      </c>
      <c r="H31" s="22">
        <v>261000</v>
      </c>
      <c r="I31" s="22">
        <v>261000</v>
      </c>
      <c r="J31" s="22">
        <v>783000</v>
      </c>
      <c r="K31" s="22">
        <v>261000</v>
      </c>
      <c r="L31" s="22">
        <v>261000</v>
      </c>
      <c r="M31" s="22">
        <v>261000</v>
      </c>
      <c r="N31" s="22">
        <v>783000</v>
      </c>
      <c r="O31" s="22"/>
      <c r="P31" s="22"/>
      <c r="Q31" s="22"/>
      <c r="R31" s="22"/>
      <c r="S31" s="22"/>
      <c r="T31" s="22"/>
      <c r="U31" s="22"/>
      <c r="V31" s="22"/>
      <c r="W31" s="22">
        <v>1566000</v>
      </c>
      <c r="X31" s="22">
        <v>10407270</v>
      </c>
      <c r="Y31" s="22">
        <v>-8841270</v>
      </c>
      <c r="Z31" s="23">
        <v>-84.952826245499537</v>
      </c>
      <c r="AA31" s="20">
        <v>11972670</v>
      </c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31042430866</v>
      </c>
      <c r="D33" s="29">
        <f t="shared" ref="D33:Y33" si="0">SUM(D6:D32)</f>
        <v>0</v>
      </c>
      <c r="E33" s="30">
        <f t="shared" si="0"/>
        <v>36701195909</v>
      </c>
      <c r="F33" s="31">
        <f t="shared" si="0"/>
        <v>36579046014</v>
      </c>
      <c r="G33" s="31">
        <f t="shared" si="0"/>
        <v>2928058561</v>
      </c>
      <c r="H33" s="31">
        <f t="shared" si="0"/>
        <v>3093688330</v>
      </c>
      <c r="I33" s="31">
        <f t="shared" si="0"/>
        <v>2960965844</v>
      </c>
      <c r="J33" s="31">
        <f t="shared" si="0"/>
        <v>8982712735</v>
      </c>
      <c r="K33" s="31">
        <f t="shared" si="0"/>
        <v>2671390423</v>
      </c>
      <c r="L33" s="31">
        <f t="shared" si="0"/>
        <v>2752440288</v>
      </c>
      <c r="M33" s="31">
        <f t="shared" si="0"/>
        <v>2960290617</v>
      </c>
      <c r="N33" s="31">
        <f t="shared" si="0"/>
        <v>8384121328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17366834063</v>
      </c>
      <c r="X33" s="31">
        <f t="shared" si="0"/>
        <v>18477245433</v>
      </c>
      <c r="Y33" s="31">
        <f t="shared" si="0"/>
        <v>-1110411370</v>
      </c>
      <c r="Z33" s="32">
        <f>+IF(X33&lt;&gt;0,+(Y33/X33)*100,0)</f>
        <v>-6.0096153077927239</v>
      </c>
      <c r="AA33" s="29">
        <f>SUM(AA6:AA32)</f>
        <v>36579046014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1892864871</v>
      </c>
      <c r="D35" s="20"/>
      <c r="E35" s="21">
        <v>2075535179</v>
      </c>
      <c r="F35" s="22">
        <v>2069451378</v>
      </c>
      <c r="G35" s="22">
        <v>134429475</v>
      </c>
      <c r="H35" s="22">
        <v>160218254</v>
      </c>
      <c r="I35" s="22">
        <v>160385449</v>
      </c>
      <c r="J35" s="22">
        <v>455033178</v>
      </c>
      <c r="K35" s="22">
        <v>161267813</v>
      </c>
      <c r="L35" s="22">
        <v>221742732</v>
      </c>
      <c r="M35" s="22">
        <v>161121958</v>
      </c>
      <c r="N35" s="22">
        <v>544132503</v>
      </c>
      <c r="O35" s="22"/>
      <c r="P35" s="22"/>
      <c r="Q35" s="22"/>
      <c r="R35" s="22"/>
      <c r="S35" s="22"/>
      <c r="T35" s="22"/>
      <c r="U35" s="22"/>
      <c r="V35" s="22"/>
      <c r="W35" s="22">
        <v>999165681</v>
      </c>
      <c r="X35" s="22">
        <v>1069747322</v>
      </c>
      <c r="Y35" s="22">
        <v>-70581641</v>
      </c>
      <c r="Z35" s="23">
        <v>-6.5979731426707895</v>
      </c>
      <c r="AA35" s="20">
        <v>2069451378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26603340392</v>
      </c>
      <c r="D37" s="20"/>
      <c r="E37" s="21">
        <v>29220559879</v>
      </c>
      <c r="F37" s="22">
        <v>28882592278</v>
      </c>
      <c r="G37" s="22">
        <v>2665139008</v>
      </c>
      <c r="H37" s="22">
        <v>3153513168</v>
      </c>
      <c r="I37" s="22">
        <v>2533198825</v>
      </c>
      <c r="J37" s="22">
        <v>8351851001</v>
      </c>
      <c r="K37" s="22">
        <v>1932196565</v>
      </c>
      <c r="L37" s="22">
        <v>2225866269</v>
      </c>
      <c r="M37" s="22">
        <v>2387882944</v>
      </c>
      <c r="N37" s="22">
        <v>6545945778</v>
      </c>
      <c r="O37" s="22"/>
      <c r="P37" s="22"/>
      <c r="Q37" s="22"/>
      <c r="R37" s="22"/>
      <c r="S37" s="22"/>
      <c r="T37" s="22"/>
      <c r="U37" s="22"/>
      <c r="V37" s="22"/>
      <c r="W37" s="22">
        <v>14897796779</v>
      </c>
      <c r="X37" s="22">
        <v>14864753296</v>
      </c>
      <c r="Y37" s="22">
        <v>33043483</v>
      </c>
      <c r="Z37" s="23">
        <v>0.22229419043834228</v>
      </c>
      <c r="AA37" s="20">
        <v>28882592278</v>
      </c>
    </row>
    <row r="38" spans="1:27" x14ac:dyDescent="0.25">
      <c r="A38" s="19" t="s">
        <v>64</v>
      </c>
      <c r="B38" s="15" t="s">
        <v>32</v>
      </c>
      <c r="C38" s="20">
        <v>917987671</v>
      </c>
      <c r="D38" s="20"/>
      <c r="E38" s="21">
        <v>584539085</v>
      </c>
      <c r="F38" s="22">
        <v>588640088</v>
      </c>
      <c r="G38" s="22">
        <v>74922704</v>
      </c>
      <c r="H38" s="22">
        <v>20694403</v>
      </c>
      <c r="I38" s="22">
        <v>69533131</v>
      </c>
      <c r="J38" s="22">
        <v>165150238</v>
      </c>
      <c r="K38" s="22">
        <v>57792588</v>
      </c>
      <c r="L38" s="22">
        <v>2613281</v>
      </c>
      <c r="M38" s="22">
        <v>37028124</v>
      </c>
      <c r="N38" s="22">
        <v>97433993</v>
      </c>
      <c r="O38" s="22"/>
      <c r="P38" s="22"/>
      <c r="Q38" s="22"/>
      <c r="R38" s="22"/>
      <c r="S38" s="22"/>
      <c r="T38" s="22"/>
      <c r="U38" s="22"/>
      <c r="V38" s="22"/>
      <c r="W38" s="22">
        <v>262584231</v>
      </c>
      <c r="X38" s="22">
        <v>299864567</v>
      </c>
      <c r="Y38" s="22">
        <v>-37280336</v>
      </c>
      <c r="Z38" s="23">
        <v>-12.432391186785333</v>
      </c>
      <c r="AA38" s="20">
        <v>588640088</v>
      </c>
    </row>
    <row r="39" spans="1:27" x14ac:dyDescent="0.25">
      <c r="A39" s="19" t="s">
        <v>65</v>
      </c>
      <c r="B39" s="15" t="s">
        <v>32</v>
      </c>
      <c r="C39" s="20">
        <v>1075725544</v>
      </c>
      <c r="D39" s="20"/>
      <c r="E39" s="21">
        <v>754818274</v>
      </c>
      <c r="F39" s="22">
        <v>754818274</v>
      </c>
      <c r="G39" s="22">
        <v>46567395</v>
      </c>
      <c r="H39" s="22">
        <v>46567395</v>
      </c>
      <c r="I39" s="22">
        <v>46567395</v>
      </c>
      <c r="J39" s="22">
        <v>139702185</v>
      </c>
      <c r="K39" s="22">
        <v>46567395</v>
      </c>
      <c r="L39" s="22">
        <v>46567395</v>
      </c>
      <c r="M39" s="22">
        <v>46567395</v>
      </c>
      <c r="N39" s="22">
        <v>139702185</v>
      </c>
      <c r="O39" s="22"/>
      <c r="P39" s="22"/>
      <c r="Q39" s="22"/>
      <c r="R39" s="22"/>
      <c r="S39" s="22"/>
      <c r="T39" s="22"/>
      <c r="U39" s="22"/>
      <c r="V39" s="22"/>
      <c r="W39" s="22">
        <v>279404370</v>
      </c>
      <c r="X39" s="22">
        <v>376333260</v>
      </c>
      <c r="Y39" s="22">
        <v>-96928890</v>
      </c>
      <c r="Z39" s="23">
        <v>-25.756131679671363</v>
      </c>
      <c r="AA39" s="20">
        <v>754818274</v>
      </c>
    </row>
    <row r="40" spans="1:27" x14ac:dyDescent="0.25">
      <c r="A40" s="19" t="s">
        <v>66</v>
      </c>
      <c r="B40" s="15" t="s">
        <v>32</v>
      </c>
      <c r="C40" s="20">
        <v>558110715</v>
      </c>
      <c r="D40" s="20"/>
      <c r="E40" s="21">
        <v>662148343</v>
      </c>
      <c r="F40" s="22">
        <v>662174250</v>
      </c>
      <c r="G40" s="22">
        <v>51768470</v>
      </c>
      <c r="H40" s="22">
        <v>53089508</v>
      </c>
      <c r="I40" s="22">
        <v>56064821</v>
      </c>
      <c r="J40" s="22">
        <v>160922799</v>
      </c>
      <c r="K40" s="22">
        <v>36492887</v>
      </c>
      <c r="L40" s="22">
        <v>39832818</v>
      </c>
      <c r="M40" s="22">
        <v>51448776</v>
      </c>
      <c r="N40" s="22">
        <v>127774481</v>
      </c>
      <c r="O40" s="22"/>
      <c r="P40" s="22"/>
      <c r="Q40" s="22"/>
      <c r="R40" s="22"/>
      <c r="S40" s="22"/>
      <c r="T40" s="22"/>
      <c r="U40" s="22"/>
      <c r="V40" s="22"/>
      <c r="W40" s="22">
        <v>288697280</v>
      </c>
      <c r="X40" s="22">
        <v>331093925</v>
      </c>
      <c r="Y40" s="22">
        <v>-42396645</v>
      </c>
      <c r="Z40" s="23">
        <v>-12.805020508908463</v>
      </c>
      <c r="AA40" s="20">
        <v>662174250</v>
      </c>
    </row>
    <row r="41" spans="1:27" x14ac:dyDescent="0.25">
      <c r="A41" s="19" t="s">
        <v>40</v>
      </c>
      <c r="B41" s="15" t="s">
        <v>32</v>
      </c>
      <c r="C41" s="20">
        <v>330952891</v>
      </c>
      <c r="D41" s="20"/>
      <c r="E41" s="21">
        <v>222574157</v>
      </c>
      <c r="F41" s="22">
        <v>222170256</v>
      </c>
      <c r="G41" s="22">
        <v>21927906</v>
      </c>
      <c r="H41" s="22">
        <v>23936632</v>
      </c>
      <c r="I41" s="22">
        <v>21976576</v>
      </c>
      <c r="J41" s="22">
        <v>67841114</v>
      </c>
      <c r="K41" s="22">
        <v>20102757</v>
      </c>
      <c r="L41" s="22">
        <v>27309962</v>
      </c>
      <c r="M41" s="22">
        <v>26502403</v>
      </c>
      <c r="N41" s="22">
        <v>73915122</v>
      </c>
      <c r="O41" s="22"/>
      <c r="P41" s="22"/>
      <c r="Q41" s="22"/>
      <c r="R41" s="22"/>
      <c r="S41" s="22"/>
      <c r="T41" s="22"/>
      <c r="U41" s="22"/>
      <c r="V41" s="22"/>
      <c r="W41" s="22">
        <v>141756236</v>
      </c>
      <c r="X41" s="22">
        <v>107941698</v>
      </c>
      <c r="Y41" s="22">
        <v>33814538</v>
      </c>
      <c r="Z41" s="23">
        <v>31.326668587333135</v>
      </c>
      <c r="AA41" s="20">
        <v>222170256</v>
      </c>
    </row>
    <row r="42" spans="1:27" x14ac:dyDescent="0.25">
      <c r="A42" s="19" t="s">
        <v>67</v>
      </c>
      <c r="B42" s="15" t="s">
        <v>32</v>
      </c>
      <c r="C42" s="20">
        <v>1665480644</v>
      </c>
      <c r="D42" s="20"/>
      <c r="E42" s="21">
        <v>1276337712</v>
      </c>
      <c r="F42" s="22">
        <v>1400243070</v>
      </c>
      <c r="G42" s="22">
        <v>63926050</v>
      </c>
      <c r="H42" s="22">
        <v>145735827</v>
      </c>
      <c r="I42" s="22">
        <v>96462724</v>
      </c>
      <c r="J42" s="22">
        <v>306124601</v>
      </c>
      <c r="K42" s="22">
        <v>133324749</v>
      </c>
      <c r="L42" s="22">
        <v>100040734</v>
      </c>
      <c r="M42" s="22">
        <v>153166434</v>
      </c>
      <c r="N42" s="22">
        <v>386531917</v>
      </c>
      <c r="O42" s="22"/>
      <c r="P42" s="22"/>
      <c r="Q42" s="22"/>
      <c r="R42" s="22"/>
      <c r="S42" s="22"/>
      <c r="T42" s="22"/>
      <c r="U42" s="22"/>
      <c r="V42" s="22"/>
      <c r="W42" s="22">
        <v>692656518</v>
      </c>
      <c r="X42" s="22">
        <v>769413446</v>
      </c>
      <c r="Y42" s="22">
        <v>-76756928</v>
      </c>
      <c r="Z42" s="23">
        <v>-9.9760315340265056</v>
      </c>
      <c r="AA42" s="20">
        <v>1400243070</v>
      </c>
    </row>
    <row r="43" spans="1:27" x14ac:dyDescent="0.25">
      <c r="A43" s="19" t="s">
        <v>68</v>
      </c>
      <c r="B43" s="15" t="s">
        <v>32</v>
      </c>
      <c r="C43" s="20">
        <v>7352396</v>
      </c>
      <c r="D43" s="20"/>
      <c r="E43" s="21">
        <v>4808996</v>
      </c>
      <c r="F43" s="22">
        <v>4808996</v>
      </c>
      <c r="G43" s="22">
        <v>691865</v>
      </c>
      <c r="H43" s="22">
        <v>591616</v>
      </c>
      <c r="I43" s="22">
        <v>718592</v>
      </c>
      <c r="J43" s="22">
        <v>2002073</v>
      </c>
      <c r="K43" s="22">
        <v>560808</v>
      </c>
      <c r="L43" s="22">
        <v>671533</v>
      </c>
      <c r="M43" s="22">
        <v>1633200</v>
      </c>
      <c r="N43" s="22">
        <v>2865541</v>
      </c>
      <c r="O43" s="22"/>
      <c r="P43" s="22"/>
      <c r="Q43" s="22"/>
      <c r="R43" s="22"/>
      <c r="S43" s="22"/>
      <c r="T43" s="22"/>
      <c r="U43" s="22"/>
      <c r="V43" s="22"/>
      <c r="W43" s="22">
        <v>4867614</v>
      </c>
      <c r="X43" s="22">
        <v>2404500</v>
      </c>
      <c r="Y43" s="22">
        <v>2463114</v>
      </c>
      <c r="Z43" s="23">
        <v>102.43767935121646</v>
      </c>
      <c r="AA43" s="20">
        <v>4808996</v>
      </c>
    </row>
    <row r="44" spans="1:27" x14ac:dyDescent="0.25">
      <c r="A44" s="19" t="s">
        <v>69</v>
      </c>
      <c r="B44" s="15" t="s">
        <v>32</v>
      </c>
      <c r="C44" s="20">
        <v>33313052</v>
      </c>
      <c r="D44" s="20"/>
      <c r="E44" s="21">
        <v>10634115</v>
      </c>
      <c r="F44" s="22">
        <v>10634114</v>
      </c>
      <c r="G44" s="22">
        <v>325713</v>
      </c>
      <c r="H44" s="22">
        <v>360670</v>
      </c>
      <c r="I44" s="22">
        <v>492322</v>
      </c>
      <c r="J44" s="22">
        <v>1178705</v>
      </c>
      <c r="K44" s="22">
        <v>1198295</v>
      </c>
      <c r="L44" s="22">
        <v>475446</v>
      </c>
      <c r="M44" s="22">
        <v>683657</v>
      </c>
      <c r="N44" s="22">
        <v>2357398</v>
      </c>
      <c r="O44" s="22"/>
      <c r="P44" s="22"/>
      <c r="Q44" s="22"/>
      <c r="R44" s="22"/>
      <c r="S44" s="22"/>
      <c r="T44" s="22"/>
      <c r="U44" s="22"/>
      <c r="V44" s="22"/>
      <c r="W44" s="22">
        <v>3536103</v>
      </c>
      <c r="X44" s="22">
        <v>5701272</v>
      </c>
      <c r="Y44" s="22">
        <v>-2165169</v>
      </c>
      <c r="Z44" s="23">
        <v>-37.976946197269662</v>
      </c>
      <c r="AA44" s="20">
        <v>10634114</v>
      </c>
    </row>
    <row r="45" spans="1:27" x14ac:dyDescent="0.25">
      <c r="A45" s="19" t="s">
        <v>70</v>
      </c>
      <c r="B45" s="15" t="s">
        <v>32</v>
      </c>
      <c r="C45" s="20">
        <v>311704543</v>
      </c>
      <c r="D45" s="20"/>
      <c r="E45" s="21">
        <v>355816819</v>
      </c>
      <c r="F45" s="22">
        <v>357481761</v>
      </c>
      <c r="G45" s="22">
        <v>17131428</v>
      </c>
      <c r="H45" s="22">
        <v>41302177</v>
      </c>
      <c r="I45" s="22">
        <v>26915915</v>
      </c>
      <c r="J45" s="22">
        <v>85349520</v>
      </c>
      <c r="K45" s="22">
        <v>43197712</v>
      </c>
      <c r="L45" s="22">
        <v>55308585</v>
      </c>
      <c r="M45" s="22">
        <v>19032554</v>
      </c>
      <c r="N45" s="22">
        <v>117538851</v>
      </c>
      <c r="O45" s="22"/>
      <c r="P45" s="22"/>
      <c r="Q45" s="22"/>
      <c r="R45" s="22"/>
      <c r="S45" s="22"/>
      <c r="T45" s="22"/>
      <c r="U45" s="22"/>
      <c r="V45" s="22"/>
      <c r="W45" s="22">
        <v>202888371</v>
      </c>
      <c r="X45" s="22">
        <v>176946878</v>
      </c>
      <c r="Y45" s="22">
        <v>25941493</v>
      </c>
      <c r="Z45" s="23">
        <v>14.660610739908053</v>
      </c>
      <c r="AA45" s="20">
        <v>357481761</v>
      </c>
    </row>
    <row r="46" spans="1:27" x14ac:dyDescent="0.25">
      <c r="A46" s="19" t="s">
        <v>71</v>
      </c>
      <c r="B46" s="15" t="s">
        <v>32</v>
      </c>
      <c r="C46" s="20">
        <v>55519594</v>
      </c>
      <c r="D46" s="20"/>
      <c r="E46" s="21">
        <v>1463000</v>
      </c>
      <c r="F46" s="22">
        <v>1463000</v>
      </c>
      <c r="G46" s="22"/>
      <c r="H46" s="22"/>
      <c r="I46" s="22"/>
      <c r="J46" s="22"/>
      <c r="K46" s="22"/>
      <c r="L46" s="22"/>
      <c r="M46" s="22">
        <v>40909</v>
      </c>
      <c r="N46" s="22">
        <v>40909</v>
      </c>
      <c r="O46" s="22"/>
      <c r="P46" s="22"/>
      <c r="Q46" s="22"/>
      <c r="R46" s="22"/>
      <c r="S46" s="22"/>
      <c r="T46" s="22"/>
      <c r="U46" s="22"/>
      <c r="V46" s="22"/>
      <c r="W46" s="22">
        <v>40909</v>
      </c>
      <c r="X46" s="22">
        <v>731502</v>
      </c>
      <c r="Y46" s="22">
        <v>-690593</v>
      </c>
      <c r="Z46" s="23">
        <v>-94.407534087398261</v>
      </c>
      <c r="AA46" s="20">
        <v>1463000</v>
      </c>
    </row>
    <row r="47" spans="1:27" x14ac:dyDescent="0.25">
      <c r="A47" s="19" t="s">
        <v>72</v>
      </c>
      <c r="B47" s="15" t="s">
        <v>32</v>
      </c>
      <c r="C47" s="20">
        <v>8002823</v>
      </c>
      <c r="D47" s="20"/>
      <c r="E47" s="21">
        <v>23477420</v>
      </c>
      <c r="F47" s="22">
        <v>23477420</v>
      </c>
      <c r="G47" s="22">
        <v>-67423</v>
      </c>
      <c r="H47" s="22">
        <v>3561161</v>
      </c>
      <c r="I47" s="22">
        <v>-3622803</v>
      </c>
      <c r="J47" s="22">
        <v>-129065</v>
      </c>
      <c r="K47" s="22">
        <v>746938</v>
      </c>
      <c r="L47" s="22">
        <v>-82273</v>
      </c>
      <c r="M47" s="22">
        <v>14188</v>
      </c>
      <c r="N47" s="22">
        <v>678853</v>
      </c>
      <c r="O47" s="22"/>
      <c r="P47" s="22"/>
      <c r="Q47" s="22"/>
      <c r="R47" s="22"/>
      <c r="S47" s="22"/>
      <c r="T47" s="22"/>
      <c r="U47" s="22"/>
      <c r="V47" s="22"/>
      <c r="W47" s="22">
        <v>549788</v>
      </c>
      <c r="X47" s="22">
        <v>16052420</v>
      </c>
      <c r="Y47" s="22">
        <v>-15502632</v>
      </c>
      <c r="Z47" s="23">
        <v>-96.575046005524399</v>
      </c>
      <c r="AA47" s="20">
        <v>23477420</v>
      </c>
    </row>
    <row r="48" spans="1:27" x14ac:dyDescent="0.25">
      <c r="A48" s="37" t="s">
        <v>73</v>
      </c>
      <c r="B48" s="28" t="s">
        <v>32</v>
      </c>
      <c r="C48" s="29">
        <f>SUM(C35:C47)</f>
        <v>33460355136</v>
      </c>
      <c r="D48" s="29">
        <f t="shared" ref="D48:Y48" si="1">SUM(D35:D47)</f>
        <v>0</v>
      </c>
      <c r="E48" s="30">
        <f t="shared" si="1"/>
        <v>35192712979</v>
      </c>
      <c r="F48" s="31">
        <f t="shared" si="1"/>
        <v>34977954885</v>
      </c>
      <c r="G48" s="31">
        <f t="shared" si="1"/>
        <v>3076762591</v>
      </c>
      <c r="H48" s="31">
        <f t="shared" si="1"/>
        <v>3649570811</v>
      </c>
      <c r="I48" s="31">
        <f t="shared" si="1"/>
        <v>3008692947</v>
      </c>
      <c r="J48" s="31">
        <f t="shared" si="1"/>
        <v>9735026349</v>
      </c>
      <c r="K48" s="31">
        <f t="shared" si="1"/>
        <v>2433448507</v>
      </c>
      <c r="L48" s="31">
        <f t="shared" si="1"/>
        <v>2720346482</v>
      </c>
      <c r="M48" s="31">
        <f t="shared" si="1"/>
        <v>2885122542</v>
      </c>
      <c r="N48" s="31">
        <f t="shared" si="1"/>
        <v>8038917531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17773943880</v>
      </c>
      <c r="X48" s="31">
        <f t="shared" si="1"/>
        <v>18020984086</v>
      </c>
      <c r="Y48" s="31">
        <f t="shared" si="1"/>
        <v>-247040206</v>
      </c>
      <c r="Z48" s="32">
        <f>+IF(X48&lt;&gt;0,+(Y48/X48)*100,0)</f>
        <v>-1.3708474788117628</v>
      </c>
      <c r="AA48" s="29">
        <f>SUM(AA35:AA47)</f>
        <v>34977954885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-2417924270</v>
      </c>
      <c r="D49" s="39">
        <f t="shared" si="2"/>
        <v>0</v>
      </c>
      <c r="E49" s="40">
        <f t="shared" si="2"/>
        <v>1508482930</v>
      </c>
      <c r="F49" s="41">
        <f t="shared" si="2"/>
        <v>1601091129</v>
      </c>
      <c r="G49" s="41">
        <f t="shared" si="2"/>
        <v>-148704030</v>
      </c>
      <c r="H49" s="41">
        <f t="shared" si="2"/>
        <v>-555882481</v>
      </c>
      <c r="I49" s="41">
        <f t="shared" si="2"/>
        <v>-47727103</v>
      </c>
      <c r="J49" s="41">
        <f t="shared" si="2"/>
        <v>-752313614</v>
      </c>
      <c r="K49" s="41">
        <f t="shared" si="2"/>
        <v>237941916</v>
      </c>
      <c r="L49" s="41">
        <f t="shared" si="2"/>
        <v>32093806</v>
      </c>
      <c r="M49" s="41">
        <f t="shared" si="2"/>
        <v>75168075</v>
      </c>
      <c r="N49" s="41">
        <f t="shared" si="2"/>
        <v>345203797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-407109817</v>
      </c>
      <c r="X49" s="41">
        <f t="shared" si="2"/>
        <v>456261347</v>
      </c>
      <c r="Y49" s="41">
        <f t="shared" si="2"/>
        <v>-863371164</v>
      </c>
      <c r="Z49" s="42">
        <f>+IF(X49&lt;&gt;0,+(Y49/X49)*100,0)</f>
        <v>-189.22732983559092</v>
      </c>
      <c r="AA49" s="39">
        <f>+AA33-AA48</f>
        <v>1601091129</v>
      </c>
    </row>
    <row r="50" spans="1:27" x14ac:dyDescent="0.25">
      <c r="A50" s="43" t="s">
        <v>75</v>
      </c>
      <c r="B50" s="15" t="s">
        <v>32</v>
      </c>
      <c r="C50" s="20">
        <v>818215591</v>
      </c>
      <c r="D50" s="20"/>
      <c r="E50" s="21">
        <v>839390944</v>
      </c>
      <c r="F50" s="22">
        <v>830840944</v>
      </c>
      <c r="G50" s="22">
        <v>3728000</v>
      </c>
      <c r="H50" s="22">
        <v>37022449</v>
      </c>
      <c r="I50" s="22">
        <v>93933176</v>
      </c>
      <c r="J50" s="22">
        <v>134683625</v>
      </c>
      <c r="K50" s="22">
        <v>45943490</v>
      </c>
      <c r="L50" s="22">
        <v>53659405</v>
      </c>
      <c r="M50" s="22">
        <v>99049927</v>
      </c>
      <c r="N50" s="22">
        <v>198652822</v>
      </c>
      <c r="O50" s="22"/>
      <c r="P50" s="22"/>
      <c r="Q50" s="22"/>
      <c r="R50" s="22"/>
      <c r="S50" s="22"/>
      <c r="T50" s="22"/>
      <c r="U50" s="22"/>
      <c r="V50" s="22"/>
      <c r="W50" s="22">
        <v>333336447</v>
      </c>
      <c r="X50" s="22">
        <v>414442506</v>
      </c>
      <c r="Y50" s="22">
        <v>-81106059</v>
      </c>
      <c r="Z50" s="23">
        <v>-19.569918101016405</v>
      </c>
      <c r="AA50" s="20">
        <v>830840944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-1599708679</v>
      </c>
      <c r="D52" s="48">
        <f t="shared" si="3"/>
        <v>0</v>
      </c>
      <c r="E52" s="49">
        <f t="shared" si="3"/>
        <v>2347873874</v>
      </c>
      <c r="F52" s="50">
        <f t="shared" si="3"/>
        <v>2431932073</v>
      </c>
      <c r="G52" s="50">
        <f t="shared" si="3"/>
        <v>-144976030</v>
      </c>
      <c r="H52" s="50">
        <f t="shared" si="3"/>
        <v>-518860032</v>
      </c>
      <c r="I52" s="50">
        <f t="shared" si="3"/>
        <v>46206073</v>
      </c>
      <c r="J52" s="50">
        <f t="shared" si="3"/>
        <v>-617629989</v>
      </c>
      <c r="K52" s="50">
        <f t="shared" si="3"/>
        <v>283885406</v>
      </c>
      <c r="L52" s="50">
        <f t="shared" si="3"/>
        <v>85753211</v>
      </c>
      <c r="M52" s="50">
        <f t="shared" si="3"/>
        <v>174218002</v>
      </c>
      <c r="N52" s="50">
        <f t="shared" si="3"/>
        <v>543856619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-73773370</v>
      </c>
      <c r="X52" s="50">
        <f t="shared" si="3"/>
        <v>870703853</v>
      </c>
      <c r="Y52" s="50">
        <f t="shared" si="3"/>
        <v>-944477223</v>
      </c>
      <c r="Z52" s="51">
        <f>+IF(X52&lt;&gt;0,+(Y52/X52)*100,0)</f>
        <v>-108.47284294721042</v>
      </c>
      <c r="AA52" s="48">
        <f>SUM(AA49:AA51)</f>
        <v>2431932073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-1599708679</v>
      </c>
      <c r="D54" s="54">
        <f>+D52-D53</f>
        <v>0</v>
      </c>
      <c r="E54" s="55">
        <f t="shared" si="4"/>
        <v>2347873874</v>
      </c>
      <c r="F54" s="56">
        <f t="shared" si="4"/>
        <v>2431932073</v>
      </c>
      <c r="G54" s="56">
        <f t="shared" si="4"/>
        <v>-144976030</v>
      </c>
      <c r="H54" s="56">
        <f t="shared" si="4"/>
        <v>-518860032</v>
      </c>
      <c r="I54" s="56">
        <f t="shared" si="4"/>
        <v>46206073</v>
      </c>
      <c r="J54" s="56">
        <f t="shared" si="4"/>
        <v>-617629989</v>
      </c>
      <c r="K54" s="56">
        <f t="shared" si="4"/>
        <v>283885406</v>
      </c>
      <c r="L54" s="56">
        <f t="shared" si="4"/>
        <v>85753211</v>
      </c>
      <c r="M54" s="56">
        <f t="shared" si="4"/>
        <v>174218002</v>
      </c>
      <c r="N54" s="56">
        <f t="shared" si="4"/>
        <v>543856619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-73773370</v>
      </c>
      <c r="X54" s="56">
        <f t="shared" si="4"/>
        <v>870703853</v>
      </c>
      <c r="Y54" s="56">
        <f t="shared" si="4"/>
        <v>-944477223</v>
      </c>
      <c r="Z54" s="57">
        <f>+IF(X54&lt;&gt;0,+(Y54/X54)*100,0)</f>
        <v>-108.47284294721042</v>
      </c>
      <c r="AA54" s="54">
        <f>+AA52-AA53</f>
        <v>2431932073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-1599708679</v>
      </c>
      <c r="D57" s="48">
        <f>SUM(D54:D56)</f>
        <v>0</v>
      </c>
      <c r="E57" s="49">
        <f t="shared" si="5"/>
        <v>2347873874</v>
      </c>
      <c r="F57" s="50">
        <f t="shared" si="5"/>
        <v>2431932073</v>
      </c>
      <c r="G57" s="50">
        <f t="shared" si="5"/>
        <v>-144976030</v>
      </c>
      <c r="H57" s="50">
        <f t="shared" si="5"/>
        <v>-518860032</v>
      </c>
      <c r="I57" s="50">
        <f t="shared" si="5"/>
        <v>46206073</v>
      </c>
      <c r="J57" s="50">
        <f t="shared" si="5"/>
        <v>-617629989</v>
      </c>
      <c r="K57" s="50">
        <f t="shared" si="5"/>
        <v>283885406</v>
      </c>
      <c r="L57" s="50">
        <f t="shared" si="5"/>
        <v>85753211</v>
      </c>
      <c r="M57" s="50">
        <f t="shared" si="5"/>
        <v>174218002</v>
      </c>
      <c r="N57" s="50">
        <f t="shared" si="5"/>
        <v>543856619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-73773370</v>
      </c>
      <c r="X57" s="50">
        <f t="shared" si="5"/>
        <v>870703853</v>
      </c>
      <c r="Y57" s="50">
        <f t="shared" si="5"/>
        <v>-944477223</v>
      </c>
      <c r="Z57" s="51">
        <f>+IF(X57&lt;&gt;0,+(Y57/X57)*100,0)</f>
        <v>-108.47284294721042</v>
      </c>
      <c r="AA57" s="48">
        <f>SUM(AA54:AA56)</f>
        <v>2431932073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>
        <v>72042650</v>
      </c>
      <c r="F59" s="45">
        <v>72042650</v>
      </c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>
        <v>35438060</v>
      </c>
      <c r="Y59" s="22">
        <v>-35438060</v>
      </c>
      <c r="Z59" s="23">
        <v>-100</v>
      </c>
      <c r="AA59" s="20">
        <v>72042650</v>
      </c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-1599708679</v>
      </c>
      <c r="D60" s="65">
        <f>SUM(D57:D59)</f>
        <v>0</v>
      </c>
      <c r="E60" s="66">
        <f t="shared" si="6"/>
        <v>2419916524</v>
      </c>
      <c r="F60" s="67">
        <f t="shared" si="6"/>
        <v>2503974723</v>
      </c>
      <c r="G60" s="67">
        <f t="shared" si="6"/>
        <v>-144976030</v>
      </c>
      <c r="H60" s="67">
        <f t="shared" si="6"/>
        <v>-518860032</v>
      </c>
      <c r="I60" s="67">
        <f t="shared" si="6"/>
        <v>46206073</v>
      </c>
      <c r="J60" s="67">
        <f t="shared" si="6"/>
        <v>-617629989</v>
      </c>
      <c r="K60" s="67">
        <f t="shared" si="6"/>
        <v>283885406</v>
      </c>
      <c r="L60" s="67">
        <f t="shared" si="6"/>
        <v>85753211</v>
      </c>
      <c r="M60" s="67">
        <f t="shared" si="6"/>
        <v>174218002</v>
      </c>
      <c r="N60" s="67">
        <f t="shared" si="6"/>
        <v>543856619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-73773370</v>
      </c>
      <c r="X60" s="67">
        <f t="shared" si="6"/>
        <v>906141913</v>
      </c>
      <c r="Y60" s="67">
        <f t="shared" si="6"/>
        <v>-979915283</v>
      </c>
      <c r="Z60" s="68">
        <f>+IF(X60&lt;&gt;0,+(Y60/X60)*100,0)</f>
        <v>-108.14148081460613</v>
      </c>
      <c r="AA60" s="65">
        <f>SUM(AA57:AA59)</f>
        <v>2503974723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9A6C980-3DFB-4891-85C7-C1E6FFBB3E36}"/>
</file>

<file path=customXml/itemProps2.xml><?xml version="1.0" encoding="utf-8"?>
<ds:datastoreItem xmlns:ds="http://schemas.openxmlformats.org/officeDocument/2006/customXml" ds:itemID="{4C0A0316-9347-40EE-AB5A-A5253854475C}"/>
</file>

<file path=customXml/itemProps3.xml><?xml version="1.0" encoding="utf-8"?>
<ds:datastoreItem xmlns:ds="http://schemas.openxmlformats.org/officeDocument/2006/customXml" ds:itemID="{85662EC9-C058-45DF-AEA5-A114E14C446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Summary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2026-02-09T11:23:53Z</dcterms:created>
  <dcterms:modified xsi:type="dcterms:W3CDTF">2026-02-09T11:25:01Z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